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OFTECMAN2\EXPEDIENTS\EXP. MAN\2025\Fluids\1-DOCUMENTACIÓ FINAL\"/>
    </mc:Choice>
  </mc:AlternateContent>
  <bookViews>
    <workbookView xWindow="-120" yWindow="-120" windowWidth="29040" windowHeight="15720"/>
  </bookViews>
  <sheets>
    <sheet name="Full1" sheetId="6" r:id="rId1"/>
  </sheets>
  <definedNames>
    <definedName name="_xlnm._FilterDatabase" localSheetId="0" hidden="1">Full1!$A$27:$D$1882</definedName>
  </definedNames>
  <calcPr calcId="162913"/>
</workbook>
</file>

<file path=xl/calcChain.xml><?xml version="1.0" encoding="utf-8"?>
<calcChain xmlns="http://schemas.openxmlformats.org/spreadsheetml/2006/main">
  <c r="D11" i="6" l="1"/>
  <c r="C9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879" i="6"/>
  <c r="D1878" i="6"/>
  <c r="D1877" i="6"/>
  <c r="D1876" i="6"/>
  <c r="D1875" i="6"/>
  <c r="D1874" i="6"/>
  <c r="D1873" i="6"/>
  <c r="D1872" i="6"/>
  <c r="D1871" i="6"/>
  <c r="D1870" i="6"/>
  <c r="D1868" i="6"/>
  <c r="D1867" i="6"/>
  <c r="D1866" i="6"/>
  <c r="D1865" i="6"/>
  <c r="D1864" i="6"/>
  <c r="D1863" i="6"/>
  <c r="D1862" i="6"/>
  <c r="D1861" i="6"/>
  <c r="D1860" i="6"/>
  <c r="D1859" i="6"/>
  <c r="D1858" i="6"/>
  <c r="D1857" i="6"/>
  <c r="D1856" i="6"/>
  <c r="D1855" i="6"/>
  <c r="D1854" i="6"/>
  <c r="D1853" i="6"/>
  <c r="D1852" i="6"/>
  <c r="D1850" i="6"/>
  <c r="D1849" i="6"/>
  <c r="D1848" i="6"/>
  <c r="D1847" i="6"/>
  <c r="D1846" i="6"/>
  <c r="D1845" i="6"/>
  <c r="D1844" i="6"/>
  <c r="D1843" i="6"/>
  <c r="D1842" i="6"/>
  <c r="D1841" i="6"/>
  <c r="D1840" i="6"/>
  <c r="D1839" i="6"/>
  <c r="D1838" i="6"/>
  <c r="D1837" i="6"/>
  <c r="D1836" i="6"/>
  <c r="D1835" i="6"/>
  <c r="D1834" i="6"/>
  <c r="D1833" i="6"/>
  <c r="D1832" i="6"/>
  <c r="D1831" i="6"/>
  <c r="D1830" i="6"/>
  <c r="D1829" i="6"/>
  <c r="D1828" i="6"/>
  <c r="D1827" i="6"/>
  <c r="D1826" i="6"/>
  <c r="D1825" i="6"/>
  <c r="D1824" i="6"/>
  <c r="D1823" i="6"/>
  <c r="D1822" i="6"/>
  <c r="D1821" i="6"/>
  <c r="D1820" i="6"/>
  <c r="D1819" i="6"/>
  <c r="D1817" i="6"/>
  <c r="D1816" i="6"/>
  <c r="D1815" i="6"/>
  <c r="D1814" i="6"/>
  <c r="D1813" i="6"/>
  <c r="D1812" i="6"/>
  <c r="D1811" i="6"/>
  <c r="D1810" i="6"/>
  <c r="D1809" i="6"/>
  <c r="D1808" i="6"/>
  <c r="D1807" i="6"/>
  <c r="D1806" i="6"/>
  <c r="D1805" i="6"/>
  <c r="D1804" i="6"/>
  <c r="D1803" i="6"/>
  <c r="D1802" i="6"/>
  <c r="D1801" i="6"/>
  <c r="D1800" i="6"/>
  <c r="D1799" i="6"/>
  <c r="D1798" i="6"/>
  <c r="D1797" i="6"/>
  <c r="D1796" i="6"/>
  <c r="D1795" i="6"/>
  <c r="D1794" i="6"/>
  <c r="D1793" i="6"/>
  <c r="D1792" i="6"/>
  <c r="D1791" i="6"/>
  <c r="D1790" i="6"/>
  <c r="D1789" i="6"/>
  <c r="D1788" i="6"/>
  <c r="D1787" i="6"/>
  <c r="D1786" i="6"/>
  <c r="D1784" i="6"/>
  <c r="D1783" i="6"/>
  <c r="D1782" i="6"/>
  <c r="D1781" i="6"/>
  <c r="D1780" i="6"/>
  <c r="D1779" i="6"/>
  <c r="D1778" i="6"/>
  <c r="D1777" i="6"/>
  <c r="D1776" i="6"/>
  <c r="D1775" i="6"/>
  <c r="D1774" i="6"/>
  <c r="D1773" i="6"/>
  <c r="D1772" i="6"/>
  <c r="D1771" i="6"/>
  <c r="D1770" i="6"/>
  <c r="D1769" i="6"/>
  <c r="D1768" i="6"/>
  <c r="D1767" i="6"/>
  <c r="D1766" i="6"/>
  <c r="D1765" i="6"/>
  <c r="D1764" i="6"/>
  <c r="D1763" i="6"/>
  <c r="D1762" i="6"/>
  <c r="D1761" i="6"/>
  <c r="D1760" i="6"/>
  <c r="D1759" i="6"/>
  <c r="D1758" i="6"/>
  <c r="D1757" i="6"/>
  <c r="D1756" i="6"/>
  <c r="D1755" i="6"/>
  <c r="D1754" i="6"/>
  <c r="D1753" i="6"/>
  <c r="D1752" i="6"/>
  <c r="D1751" i="6"/>
  <c r="D1750" i="6"/>
  <c r="D1749" i="6"/>
  <c r="D1748" i="6"/>
  <c r="D1747" i="6"/>
  <c r="D1746" i="6"/>
  <c r="D1745" i="6"/>
  <c r="D1744" i="6"/>
  <c r="D1743" i="6"/>
  <c r="D1742" i="6"/>
  <c r="D1741" i="6"/>
  <c r="D1740" i="6"/>
  <c r="D1739" i="6"/>
  <c r="D1737" i="6"/>
  <c r="D1736" i="6"/>
  <c r="D1735" i="6"/>
  <c r="D1734" i="6"/>
  <c r="D1733" i="6"/>
  <c r="D1732" i="6"/>
  <c r="D1731" i="6"/>
  <c r="D1730" i="6"/>
  <c r="D1729" i="6"/>
  <c r="D1728" i="6"/>
  <c r="D1727" i="6"/>
  <c r="D1726" i="6"/>
  <c r="D1725" i="6"/>
  <c r="D1724" i="6"/>
  <c r="D1723" i="6"/>
  <c r="D1722" i="6"/>
  <c r="D1721" i="6"/>
  <c r="D1720" i="6"/>
  <c r="D1719" i="6"/>
  <c r="D1718" i="6"/>
  <c r="D1717" i="6"/>
  <c r="D1716" i="6"/>
  <c r="D1715" i="6"/>
  <c r="D1714" i="6"/>
  <c r="D1713" i="6"/>
  <c r="D1712" i="6"/>
  <c r="D1711" i="6"/>
  <c r="D1710" i="6"/>
  <c r="D1709" i="6"/>
  <c r="D1708" i="6"/>
  <c r="D1707" i="6"/>
  <c r="D1706" i="6"/>
  <c r="D1705" i="6"/>
  <c r="D1704" i="6"/>
  <c r="D1703" i="6"/>
  <c r="D1702" i="6"/>
  <c r="D1701" i="6"/>
  <c r="D1700" i="6"/>
  <c r="D1699" i="6"/>
  <c r="D1698" i="6"/>
  <c r="D1697" i="6"/>
  <c r="D1696" i="6"/>
  <c r="D1695" i="6"/>
  <c r="D1694" i="6"/>
  <c r="D1693" i="6"/>
  <c r="D1692" i="6"/>
  <c r="D1691" i="6"/>
  <c r="D1690" i="6"/>
  <c r="D1689" i="6"/>
  <c r="D1688" i="6"/>
  <c r="D1687" i="6"/>
  <c r="D1686" i="6"/>
  <c r="D1685" i="6"/>
  <c r="D1684" i="6"/>
  <c r="D1683" i="6"/>
  <c r="D1682" i="6"/>
  <c r="D1681" i="6"/>
  <c r="D1680" i="6"/>
  <c r="D1679" i="6"/>
  <c r="D1678" i="6"/>
  <c r="D1677" i="6"/>
  <c r="D1676" i="6"/>
  <c r="D1675" i="6"/>
  <c r="D1674" i="6"/>
  <c r="D1673" i="6"/>
  <c r="D1672" i="6"/>
  <c r="D1671" i="6"/>
  <c r="D1670" i="6"/>
  <c r="D1669" i="6"/>
  <c r="D1668" i="6"/>
  <c r="D1667" i="6"/>
  <c r="D1666" i="6"/>
  <c r="D1665" i="6"/>
  <c r="D1664" i="6"/>
  <c r="D1663" i="6"/>
  <c r="D1662" i="6"/>
  <c r="D1661" i="6"/>
  <c r="D1660" i="6"/>
  <c r="D1659" i="6"/>
  <c r="D1658" i="6"/>
  <c r="D1657" i="6"/>
  <c r="D1656" i="6"/>
  <c r="D1655" i="6"/>
  <c r="D1654" i="6"/>
  <c r="D1653" i="6"/>
  <c r="D1652" i="6"/>
  <c r="D1651" i="6"/>
  <c r="D1650" i="6"/>
  <c r="D1649" i="6"/>
  <c r="D1648" i="6"/>
  <c r="D1647" i="6"/>
  <c r="D1646" i="6"/>
  <c r="D1645" i="6"/>
  <c r="D1644" i="6"/>
  <c r="D1643" i="6"/>
  <c r="D1642" i="6"/>
  <c r="D1641" i="6"/>
  <c r="D1640" i="6"/>
  <c r="D1639" i="6"/>
  <c r="D1638" i="6"/>
  <c r="D1637" i="6"/>
  <c r="D1636" i="6"/>
  <c r="D1635" i="6"/>
  <c r="D1634" i="6"/>
  <c r="D1633" i="6"/>
  <c r="D1632" i="6"/>
  <c r="D1631" i="6"/>
  <c r="D1630" i="6"/>
  <c r="D1629" i="6"/>
  <c r="D1628" i="6"/>
  <c r="D1627" i="6"/>
  <c r="D1626" i="6"/>
  <c r="D1625" i="6"/>
  <c r="D1624" i="6"/>
  <c r="D1623" i="6"/>
  <c r="D1622" i="6"/>
  <c r="D1621" i="6"/>
  <c r="D1620" i="6"/>
  <c r="D1619" i="6"/>
  <c r="D1618" i="6"/>
  <c r="D1617" i="6"/>
  <c r="D1616" i="6"/>
  <c r="D1614" i="6"/>
  <c r="D1613" i="6"/>
  <c r="D1612" i="6"/>
  <c r="D1611" i="6"/>
  <c r="D1610" i="6"/>
  <c r="D1609" i="6"/>
  <c r="D1608" i="6"/>
  <c r="D1607" i="6"/>
  <c r="D1606" i="6"/>
  <c r="D1605" i="6"/>
  <c r="D1604" i="6"/>
  <c r="D1603" i="6"/>
  <c r="D1602" i="6"/>
  <c r="D1601" i="6"/>
  <c r="D1600" i="6"/>
  <c r="D1599" i="6"/>
  <c r="D1598" i="6"/>
  <c r="D1597" i="6"/>
  <c r="D1596" i="6"/>
  <c r="D1595" i="6"/>
  <c r="D1594" i="6"/>
  <c r="D1593" i="6"/>
  <c r="D1592" i="6"/>
  <c r="D1591" i="6"/>
  <c r="D1590" i="6"/>
  <c r="D1589" i="6"/>
  <c r="D1588" i="6"/>
  <c r="D1587" i="6"/>
  <c r="D1586" i="6"/>
  <c r="D1585" i="6"/>
  <c r="D1584" i="6"/>
  <c r="D1583" i="6"/>
  <c r="D1582" i="6"/>
  <c r="D1581" i="6"/>
  <c r="D1580" i="6"/>
  <c r="D1579" i="6"/>
  <c r="D1578" i="6"/>
  <c r="D1577" i="6"/>
  <c r="D1576" i="6"/>
  <c r="D1575" i="6"/>
  <c r="D1574" i="6"/>
  <c r="D1573" i="6"/>
  <c r="D1572" i="6"/>
  <c r="D1571" i="6"/>
  <c r="D1570" i="6"/>
  <c r="D1569" i="6"/>
  <c r="D1568" i="6"/>
  <c r="D1567" i="6"/>
  <c r="D1566" i="6"/>
  <c r="D1565" i="6"/>
  <c r="D1564" i="6"/>
  <c r="D1563" i="6"/>
  <c r="D1562" i="6"/>
  <c r="D1561" i="6"/>
  <c r="D1560" i="6"/>
  <c r="D1559" i="6"/>
  <c r="D1558" i="6"/>
  <c r="D1557" i="6"/>
  <c r="D1556" i="6"/>
  <c r="D1555" i="6"/>
  <c r="D1554" i="6"/>
  <c r="D1553" i="6"/>
  <c r="D1552" i="6"/>
  <c r="D1551" i="6"/>
  <c r="D1550" i="6"/>
  <c r="D1549" i="6"/>
  <c r="D1548" i="6"/>
  <c r="D1547" i="6"/>
  <c r="D1546" i="6"/>
  <c r="D1545" i="6"/>
  <c r="D1544" i="6"/>
  <c r="D1543" i="6"/>
  <c r="D1542" i="6"/>
  <c r="D1541" i="6"/>
  <c r="D1540" i="6"/>
  <c r="D1539" i="6"/>
  <c r="D1538" i="6"/>
  <c r="D1537" i="6"/>
  <c r="D1536" i="6"/>
  <c r="D1535" i="6"/>
  <c r="D1534" i="6"/>
  <c r="D1533" i="6"/>
  <c r="D1532" i="6"/>
  <c r="D1531" i="6"/>
  <c r="D1530" i="6"/>
  <c r="D1529" i="6"/>
  <c r="D1528" i="6"/>
  <c r="D1527" i="6"/>
  <c r="D1526" i="6"/>
  <c r="D1525" i="6"/>
  <c r="D1524" i="6"/>
  <c r="D1523" i="6"/>
  <c r="D1522" i="6"/>
  <c r="D1521" i="6"/>
  <c r="D1520" i="6"/>
  <c r="D1519" i="6"/>
  <c r="D1518" i="6"/>
  <c r="D1517" i="6"/>
  <c r="D1516" i="6"/>
  <c r="D1515" i="6"/>
  <c r="D1514" i="6"/>
  <c r="D1513" i="6"/>
  <c r="D1512" i="6"/>
  <c r="D1511" i="6"/>
  <c r="D1510" i="6"/>
  <c r="D1509" i="6"/>
  <c r="D1508" i="6"/>
  <c r="D1507" i="6"/>
  <c r="D1506" i="6"/>
  <c r="D1505" i="6"/>
  <c r="D1504" i="6"/>
  <c r="D1503" i="6"/>
  <c r="D1502" i="6"/>
  <c r="D1501" i="6"/>
  <c r="D1500" i="6"/>
  <c r="D1499" i="6"/>
  <c r="D1498" i="6"/>
  <c r="D1497" i="6"/>
  <c r="D1496" i="6"/>
  <c r="D1495" i="6"/>
  <c r="D1494" i="6"/>
  <c r="D1493" i="6"/>
  <c r="D1492" i="6"/>
  <c r="D1491" i="6"/>
  <c r="D1490" i="6"/>
  <c r="D1489" i="6"/>
  <c r="D1488" i="6"/>
  <c r="D1487" i="6"/>
  <c r="D1486" i="6"/>
  <c r="D1485" i="6"/>
  <c r="D1484" i="6"/>
  <c r="D1483" i="6"/>
  <c r="D1482" i="6"/>
  <c r="D1481" i="6"/>
  <c r="D1480" i="6"/>
  <c r="D1479" i="6"/>
  <c r="D1478" i="6"/>
  <c r="D1477" i="6"/>
  <c r="D1475" i="6"/>
  <c r="D1474" i="6"/>
  <c r="D1473" i="6"/>
  <c r="D1472" i="6"/>
  <c r="D1471" i="6"/>
  <c r="D1470" i="6"/>
  <c r="D1469" i="6"/>
  <c r="D1468" i="6"/>
  <c r="D1467" i="6"/>
  <c r="D1466" i="6"/>
  <c r="D1465" i="6"/>
  <c r="D1464" i="6"/>
  <c r="D1463" i="6"/>
  <c r="D1462" i="6"/>
  <c r="D1461" i="6"/>
  <c r="D1460" i="6"/>
  <c r="D1459" i="6"/>
  <c r="D1458" i="6"/>
  <c r="D1457" i="6"/>
  <c r="D1456" i="6"/>
  <c r="D1455" i="6"/>
  <c r="D1454" i="6"/>
  <c r="D1453" i="6"/>
  <c r="D1452" i="6"/>
  <c r="D1451" i="6"/>
  <c r="D1450" i="6"/>
  <c r="D1449" i="6"/>
  <c r="D1448" i="6"/>
  <c r="D1447" i="6"/>
  <c r="D1446" i="6"/>
  <c r="D1445" i="6"/>
  <c r="D1444" i="6"/>
  <c r="D1443" i="6"/>
  <c r="D1442" i="6"/>
  <c r="D1441" i="6"/>
  <c r="D1440" i="6"/>
  <c r="D1439" i="6"/>
  <c r="D1438" i="6"/>
  <c r="D1437" i="6"/>
  <c r="D1436" i="6"/>
  <c r="D1435" i="6"/>
  <c r="D1434" i="6"/>
  <c r="D1433" i="6"/>
  <c r="D1432" i="6"/>
  <c r="D1431" i="6"/>
  <c r="D1430" i="6"/>
  <c r="D1429" i="6"/>
  <c r="D1428" i="6"/>
  <c r="D1427" i="6"/>
  <c r="D1426" i="6"/>
  <c r="D1425" i="6"/>
  <c r="D1424" i="6"/>
  <c r="D1423" i="6"/>
  <c r="D1422" i="6"/>
  <c r="D1421" i="6"/>
  <c r="D1420" i="6"/>
  <c r="D1419" i="6"/>
  <c r="D1418" i="6"/>
  <c r="D1417" i="6"/>
  <c r="D1416" i="6"/>
  <c r="D1415" i="6"/>
  <c r="D1414" i="6"/>
  <c r="D1413" i="6"/>
  <c r="D1412" i="6"/>
  <c r="D1411" i="6"/>
  <c r="D1410" i="6"/>
  <c r="D1409" i="6"/>
  <c r="D1408" i="6"/>
  <c r="D1407" i="6"/>
  <c r="D1406" i="6"/>
  <c r="D1405" i="6"/>
  <c r="D1404" i="6"/>
  <c r="D1403" i="6"/>
  <c r="D1402" i="6"/>
  <c r="D1401" i="6"/>
  <c r="D1400" i="6"/>
  <c r="D1399" i="6"/>
  <c r="D1398" i="6"/>
  <c r="D1397" i="6"/>
  <c r="D1396" i="6"/>
  <c r="D1395" i="6"/>
  <c r="D1394" i="6"/>
  <c r="D1393" i="6"/>
  <c r="D1392" i="6"/>
  <c r="D1391" i="6"/>
  <c r="D1390" i="6"/>
  <c r="D1389" i="6"/>
  <c r="D1388" i="6"/>
  <c r="D1387" i="6"/>
  <c r="D1386" i="6"/>
  <c r="D1385" i="6"/>
  <c r="D1384" i="6"/>
  <c r="D1383" i="6"/>
  <c r="D1382" i="6"/>
  <c r="D1381" i="6"/>
  <c r="D1380" i="6"/>
  <c r="D1379" i="6"/>
  <c r="D1378" i="6"/>
  <c r="D1377" i="6"/>
  <c r="D1376" i="6"/>
  <c r="D1375" i="6"/>
  <c r="D1374" i="6"/>
  <c r="D1373" i="6"/>
  <c r="D1372" i="6"/>
  <c r="D1371" i="6"/>
  <c r="D1370" i="6"/>
  <c r="D1369" i="6"/>
  <c r="D1368" i="6"/>
  <c r="D1367" i="6"/>
  <c r="D1366" i="6"/>
  <c r="D1365" i="6"/>
  <c r="D1364" i="6"/>
  <c r="D1363" i="6"/>
  <c r="D1362" i="6"/>
  <c r="D1361" i="6"/>
  <c r="D1360" i="6"/>
  <c r="D1359" i="6"/>
  <c r="D1358" i="6"/>
  <c r="D1357" i="6"/>
  <c r="D1356" i="6"/>
  <c r="D1355" i="6"/>
  <c r="D1354" i="6"/>
  <c r="D1353" i="6"/>
  <c r="D1352" i="6"/>
  <c r="D1351" i="6"/>
  <c r="D1350" i="6"/>
  <c r="D1349" i="6"/>
  <c r="D1348" i="6"/>
  <c r="D1347" i="6"/>
  <c r="D1346" i="6"/>
  <c r="D1345" i="6"/>
  <c r="D1344" i="6"/>
  <c r="D1343" i="6"/>
  <c r="D1342" i="6"/>
  <c r="D1341" i="6"/>
  <c r="D1340" i="6"/>
  <c r="D1339" i="6"/>
  <c r="D1338" i="6"/>
  <c r="D1336" i="6"/>
  <c r="D1335" i="6"/>
  <c r="D1334" i="6"/>
  <c r="D1333" i="6"/>
  <c r="D1332" i="6"/>
  <c r="D1331" i="6"/>
  <c r="D1330" i="6"/>
  <c r="D1329" i="6"/>
  <c r="D1328" i="6"/>
  <c r="D1327" i="6"/>
  <c r="D1326" i="6"/>
  <c r="D1325" i="6"/>
  <c r="D1324" i="6"/>
  <c r="D1323" i="6"/>
  <c r="D1322" i="6"/>
  <c r="D1321" i="6"/>
  <c r="D1320" i="6"/>
  <c r="D1319" i="6"/>
  <c r="D1318" i="6"/>
  <c r="D1317" i="6"/>
  <c r="D1316" i="6"/>
  <c r="D1315" i="6"/>
  <c r="D1314" i="6"/>
  <c r="D1313" i="6"/>
  <c r="D1312" i="6"/>
  <c r="D1311" i="6"/>
  <c r="D1310" i="6"/>
  <c r="D1309" i="6"/>
  <c r="D1308" i="6"/>
  <c r="D1307" i="6"/>
  <c r="D1306" i="6"/>
  <c r="D1305" i="6"/>
  <c r="D1304" i="6"/>
  <c r="D1303" i="6"/>
  <c r="D1302" i="6"/>
  <c r="D1301" i="6"/>
  <c r="D1300" i="6"/>
  <c r="D1299" i="6"/>
  <c r="D1298" i="6"/>
  <c r="D1297" i="6"/>
  <c r="D1296" i="6"/>
  <c r="D1295" i="6"/>
  <c r="D1294" i="6"/>
  <c r="D1293" i="6"/>
  <c r="D1292" i="6"/>
  <c r="D1291" i="6"/>
  <c r="D1290" i="6"/>
  <c r="D1289" i="6"/>
  <c r="D1288" i="6"/>
  <c r="D1287" i="6"/>
  <c r="D1286" i="6"/>
  <c r="D1285" i="6"/>
  <c r="D1284" i="6"/>
  <c r="D1283" i="6"/>
  <c r="D1282" i="6"/>
  <c r="D1281" i="6"/>
  <c r="D1280" i="6"/>
  <c r="D1279" i="6"/>
  <c r="D1278" i="6"/>
  <c r="D1277" i="6"/>
  <c r="D1276" i="6"/>
  <c r="D1275" i="6"/>
  <c r="D1274" i="6"/>
  <c r="D1273" i="6"/>
  <c r="D1272" i="6"/>
  <c r="D1271" i="6"/>
  <c r="D1270" i="6"/>
  <c r="D1269" i="6"/>
  <c r="D1268" i="6"/>
  <c r="D1267" i="6"/>
  <c r="D1266" i="6"/>
  <c r="D1265" i="6"/>
  <c r="D1264" i="6"/>
  <c r="D1263" i="6"/>
  <c r="D1262" i="6"/>
  <c r="D1261" i="6"/>
  <c r="D1260" i="6"/>
  <c r="D1259" i="6"/>
  <c r="D1258" i="6"/>
  <c r="D1257" i="6"/>
  <c r="D1256" i="6"/>
  <c r="D1255" i="6"/>
  <c r="D1254" i="6"/>
  <c r="D1253" i="6"/>
  <c r="D1252" i="6"/>
  <c r="D1251" i="6"/>
  <c r="D1250" i="6"/>
  <c r="D1249" i="6"/>
  <c r="D1248" i="6"/>
  <c r="D1247" i="6"/>
  <c r="D1246" i="6"/>
  <c r="D1245" i="6"/>
  <c r="D1244" i="6"/>
  <c r="D1243" i="6"/>
  <c r="D1242" i="6"/>
  <c r="D1241" i="6"/>
  <c r="D1240" i="6"/>
  <c r="D1239" i="6"/>
  <c r="D1238" i="6"/>
  <c r="D1237" i="6"/>
  <c r="D1236" i="6"/>
  <c r="D1235" i="6"/>
  <c r="D1234" i="6"/>
  <c r="D1233" i="6"/>
  <c r="D1232" i="6"/>
  <c r="D1231" i="6"/>
  <c r="D1230" i="6"/>
  <c r="D1229" i="6"/>
  <c r="D1228" i="6"/>
  <c r="D1227" i="6"/>
  <c r="D1226" i="6"/>
  <c r="D1225" i="6"/>
  <c r="D1224" i="6"/>
  <c r="D1223" i="6"/>
  <c r="D1222" i="6"/>
  <c r="D1221" i="6"/>
  <c r="D1220" i="6"/>
  <c r="D1219" i="6"/>
  <c r="D1218" i="6"/>
  <c r="D1217" i="6"/>
  <c r="D1216" i="6"/>
  <c r="D1215" i="6"/>
  <c r="D1214" i="6"/>
  <c r="D1213" i="6"/>
  <c r="D1212" i="6"/>
  <c r="D1211" i="6"/>
  <c r="D1210" i="6"/>
  <c r="D1209" i="6"/>
  <c r="D1208" i="6"/>
  <c r="D1207" i="6"/>
  <c r="D1206" i="6"/>
  <c r="D1205" i="6"/>
  <c r="D1204" i="6"/>
  <c r="D1203" i="6"/>
  <c r="D1202" i="6"/>
  <c r="D1201" i="6"/>
  <c r="D1200" i="6"/>
  <c r="D1199" i="6"/>
  <c r="D1198" i="6"/>
  <c r="D1197" i="6"/>
  <c r="D1196" i="6"/>
  <c r="D1194" i="6"/>
  <c r="D1193" i="6"/>
  <c r="D1192" i="6"/>
  <c r="D1191" i="6"/>
  <c r="D1190" i="6"/>
  <c r="D1189" i="6"/>
  <c r="D1188" i="6"/>
  <c r="D1187" i="6"/>
  <c r="D1186" i="6"/>
  <c r="D1185" i="6"/>
  <c r="D1184" i="6"/>
  <c r="D1183" i="6"/>
  <c r="D1182" i="6"/>
  <c r="D1181" i="6"/>
  <c r="D1180" i="6"/>
  <c r="D1179" i="6"/>
  <c r="D1178" i="6"/>
  <c r="D1177" i="6"/>
  <c r="D1176" i="6"/>
  <c r="D1175" i="6"/>
  <c r="D1174" i="6"/>
  <c r="D1173" i="6"/>
  <c r="D1172" i="6"/>
  <c r="D1171" i="6"/>
  <c r="D1170" i="6"/>
  <c r="D1169" i="6"/>
  <c r="D1168" i="6"/>
  <c r="D1167" i="6"/>
  <c r="D1166" i="6"/>
  <c r="D1165" i="6"/>
  <c r="D1164" i="6"/>
  <c r="D1163" i="6"/>
  <c r="D1162" i="6"/>
  <c r="D1161" i="6"/>
  <c r="D1160" i="6"/>
  <c r="D1159" i="6"/>
  <c r="D1158" i="6"/>
  <c r="D1157" i="6"/>
  <c r="D1156" i="6"/>
  <c r="D1155" i="6"/>
  <c r="D1154" i="6"/>
  <c r="D1153" i="6"/>
  <c r="D1152" i="6"/>
  <c r="D1151" i="6"/>
  <c r="D1150" i="6"/>
  <c r="D1149" i="6"/>
  <c r="D1148" i="6"/>
  <c r="D1147" i="6"/>
  <c r="D1146" i="6"/>
  <c r="D1145" i="6"/>
  <c r="D1144" i="6"/>
  <c r="D1143" i="6"/>
  <c r="D1142" i="6"/>
  <c r="D1141" i="6"/>
  <c r="D1140" i="6"/>
  <c r="D1139" i="6"/>
  <c r="D1138" i="6"/>
  <c r="D1137" i="6"/>
  <c r="D1136" i="6"/>
  <c r="D1135" i="6"/>
  <c r="D1134" i="6"/>
  <c r="D1133" i="6"/>
  <c r="D1132" i="6"/>
  <c r="D1131" i="6"/>
  <c r="D1130" i="6"/>
  <c r="D1129" i="6"/>
  <c r="D1128" i="6"/>
  <c r="D1127" i="6"/>
  <c r="D1126" i="6"/>
  <c r="D1125" i="6"/>
  <c r="D1124" i="6"/>
  <c r="D1123" i="6"/>
  <c r="D1122" i="6"/>
  <c r="D1121" i="6"/>
  <c r="D1120" i="6"/>
  <c r="D1119" i="6"/>
  <c r="D1118" i="6"/>
  <c r="D1117" i="6"/>
  <c r="D1116" i="6"/>
  <c r="D1115" i="6"/>
  <c r="D1114" i="6"/>
  <c r="D1113" i="6"/>
  <c r="D1112" i="6"/>
  <c r="D1111" i="6"/>
  <c r="D1110" i="6"/>
  <c r="D1109" i="6"/>
  <c r="D1108" i="6"/>
  <c r="D1107" i="6"/>
  <c r="D1106" i="6"/>
  <c r="D1105" i="6"/>
  <c r="D1104" i="6"/>
  <c r="D1103" i="6"/>
  <c r="D1102" i="6"/>
  <c r="D1101" i="6"/>
  <c r="D1100" i="6"/>
  <c r="D1099" i="6"/>
  <c r="D1098" i="6"/>
  <c r="D1097" i="6"/>
  <c r="D1096" i="6"/>
  <c r="D1095" i="6"/>
  <c r="D1094" i="6"/>
  <c r="D1093" i="6"/>
  <c r="D1092" i="6"/>
  <c r="D1091" i="6"/>
  <c r="D1090" i="6"/>
  <c r="D1089" i="6"/>
  <c r="D1088" i="6"/>
  <c r="D1087" i="6"/>
  <c r="D1086" i="6"/>
  <c r="D1085" i="6"/>
  <c r="D1084" i="6"/>
  <c r="D1083" i="6"/>
  <c r="D1082" i="6"/>
  <c r="D1081" i="6"/>
  <c r="D1080" i="6"/>
  <c r="D1079" i="6"/>
  <c r="D1078" i="6"/>
  <c r="D1077" i="6"/>
  <c r="D1076" i="6"/>
  <c r="D1075" i="6"/>
  <c r="D1074" i="6"/>
  <c r="D1073" i="6"/>
  <c r="D1072" i="6"/>
  <c r="D1071" i="6"/>
  <c r="D1070" i="6"/>
  <c r="D1069" i="6"/>
  <c r="D1068" i="6"/>
  <c r="D1067" i="6"/>
  <c r="D1066" i="6"/>
  <c r="D1065" i="6"/>
  <c r="D1064" i="6"/>
  <c r="D1063" i="6"/>
  <c r="D1062" i="6"/>
  <c r="D1061" i="6"/>
  <c r="D1060" i="6"/>
  <c r="D1059" i="6"/>
  <c r="D1058" i="6"/>
  <c r="D1057" i="6"/>
  <c r="D1056" i="6"/>
  <c r="D1055" i="6"/>
  <c r="D1054" i="6"/>
  <c r="D1053" i="6"/>
  <c r="D1052" i="6"/>
  <c r="D1051" i="6"/>
  <c r="D1050" i="6"/>
  <c r="D1049" i="6"/>
  <c r="D1048" i="6"/>
  <c r="D1047" i="6"/>
  <c r="D1046" i="6"/>
  <c r="D1045" i="6"/>
  <c r="D1044" i="6"/>
  <c r="D1043" i="6"/>
  <c r="D1042" i="6"/>
  <c r="D1041" i="6"/>
  <c r="D1040" i="6"/>
  <c r="D1039" i="6"/>
  <c r="D1038" i="6"/>
  <c r="D1037" i="6"/>
  <c r="D1036" i="6"/>
  <c r="D1035" i="6"/>
  <c r="D1034" i="6"/>
  <c r="D1033" i="6"/>
  <c r="D1032" i="6"/>
  <c r="D1031" i="6"/>
  <c r="D1030" i="6"/>
  <c r="D1029" i="6"/>
  <c r="D1028" i="6"/>
  <c r="D1027" i="6"/>
  <c r="D1026" i="6"/>
  <c r="D1025" i="6"/>
  <c r="D1024" i="6"/>
  <c r="D1023" i="6"/>
  <c r="D1022" i="6"/>
  <c r="D1021" i="6"/>
  <c r="D1020" i="6"/>
  <c r="D1019" i="6"/>
  <c r="D1018" i="6"/>
  <c r="D1017" i="6"/>
  <c r="D1016" i="6"/>
  <c r="D1015" i="6"/>
  <c r="D1014" i="6"/>
  <c r="D1013" i="6"/>
  <c r="D1012" i="6"/>
  <c r="D1011" i="6"/>
  <c r="D1010" i="6"/>
  <c r="D1009" i="6"/>
  <c r="D1008" i="6"/>
  <c r="D1007" i="6"/>
  <c r="D1006" i="6"/>
  <c r="D1005" i="6"/>
  <c r="D1004" i="6"/>
  <c r="D1003" i="6"/>
  <c r="D1002" i="6"/>
  <c r="D1001" i="6"/>
  <c r="D1000" i="6"/>
  <c r="D999" i="6"/>
  <c r="D998" i="6"/>
  <c r="D997" i="6"/>
  <c r="D996" i="6"/>
  <c r="D995" i="6"/>
  <c r="D994" i="6"/>
  <c r="D993" i="6"/>
  <c r="D992" i="6"/>
  <c r="D991" i="6"/>
  <c r="D990" i="6"/>
  <c r="D989" i="6"/>
  <c r="D988" i="6"/>
  <c r="D987" i="6"/>
  <c r="D986" i="6"/>
  <c r="D985" i="6"/>
  <c r="D984" i="6"/>
  <c r="D983" i="6"/>
  <c r="D982" i="6"/>
  <c r="D981" i="6"/>
  <c r="D980" i="6"/>
  <c r="D979" i="6"/>
  <c r="D978" i="6"/>
  <c r="D977" i="6"/>
  <c r="D976" i="6"/>
  <c r="D975" i="6"/>
  <c r="D974" i="6"/>
  <c r="D973" i="6"/>
  <c r="D972" i="6"/>
  <c r="D971" i="6"/>
  <c r="D970" i="6"/>
  <c r="D968" i="6"/>
  <c r="D967" i="6"/>
  <c r="D966" i="6"/>
  <c r="D965" i="6"/>
  <c r="D964" i="6"/>
  <c r="D963" i="6"/>
  <c r="D962" i="6"/>
  <c r="D961" i="6"/>
  <c r="D960" i="6"/>
  <c r="D959" i="6"/>
  <c r="D958" i="6"/>
  <c r="D957" i="6"/>
  <c r="D956" i="6"/>
  <c r="D955" i="6"/>
  <c r="D954" i="6"/>
  <c r="D953" i="6"/>
  <c r="D952" i="6"/>
  <c r="D951" i="6"/>
  <c r="D950" i="6"/>
  <c r="D949" i="6"/>
  <c r="D948" i="6"/>
  <c r="D947" i="6"/>
  <c r="D946" i="6"/>
  <c r="D945" i="6"/>
  <c r="D944" i="6"/>
  <c r="D943" i="6"/>
  <c r="D942" i="6"/>
  <c r="D941" i="6"/>
  <c r="D940" i="6"/>
  <c r="D939" i="6"/>
  <c r="D938" i="6"/>
  <c r="D937" i="6"/>
  <c r="D936" i="6"/>
  <c r="D935" i="6"/>
  <c r="D934" i="6"/>
  <c r="D933" i="6"/>
  <c r="D932" i="6"/>
  <c r="D931" i="6"/>
  <c r="D930" i="6"/>
  <c r="D929" i="6"/>
  <c r="D928" i="6"/>
  <c r="D927" i="6"/>
  <c r="D926" i="6"/>
  <c r="D925" i="6"/>
  <c r="D924" i="6"/>
  <c r="D923" i="6"/>
  <c r="D922" i="6"/>
  <c r="D921" i="6"/>
  <c r="D920" i="6"/>
  <c r="D919" i="6"/>
  <c r="D918" i="6"/>
  <c r="D917" i="6"/>
  <c r="D916" i="6"/>
  <c r="D915" i="6"/>
  <c r="D914" i="6"/>
  <c r="D913" i="6"/>
  <c r="D912" i="6"/>
  <c r="D911" i="6"/>
  <c r="D910" i="6"/>
  <c r="D909" i="6"/>
  <c r="D908" i="6"/>
  <c r="D907" i="6"/>
  <c r="D906" i="6"/>
  <c r="D905" i="6"/>
  <c r="D904" i="6"/>
  <c r="D903" i="6"/>
  <c r="D902" i="6"/>
  <c r="D901" i="6"/>
  <c r="D900" i="6"/>
  <c r="D899" i="6"/>
  <c r="D898" i="6"/>
  <c r="D897" i="6"/>
  <c r="D896" i="6"/>
  <c r="D895" i="6"/>
  <c r="D894" i="6"/>
  <c r="D893" i="6"/>
  <c r="D892" i="6"/>
  <c r="D891" i="6"/>
  <c r="D890" i="6"/>
  <c r="D889" i="6"/>
  <c r="D888" i="6"/>
  <c r="D887" i="6"/>
  <c r="D886" i="6"/>
  <c r="D885" i="6"/>
  <c r="D884" i="6"/>
  <c r="D883" i="6"/>
  <c r="D882" i="6"/>
  <c r="D881" i="6"/>
  <c r="D880" i="6"/>
  <c r="D879" i="6"/>
  <c r="D878" i="6"/>
  <c r="D877" i="6"/>
  <c r="D876" i="6"/>
  <c r="D875" i="6"/>
  <c r="D874" i="6"/>
  <c r="D873" i="6"/>
  <c r="D872" i="6"/>
  <c r="D871" i="6"/>
  <c r="D870" i="6"/>
  <c r="D869" i="6"/>
  <c r="D868" i="6"/>
  <c r="D867" i="6"/>
  <c r="D866" i="6"/>
  <c r="D865" i="6"/>
  <c r="D864" i="6"/>
  <c r="D863" i="6"/>
  <c r="D862" i="6"/>
  <c r="D861" i="6"/>
  <c r="D860" i="6"/>
  <c r="D859" i="6"/>
  <c r="D858" i="6"/>
  <c r="D857" i="6"/>
  <c r="D856" i="6"/>
  <c r="D855" i="6"/>
  <c r="D854" i="6"/>
  <c r="D853" i="6"/>
  <c r="D852" i="6"/>
  <c r="D851" i="6"/>
  <c r="D850" i="6"/>
  <c r="D849" i="6"/>
  <c r="D848" i="6"/>
  <c r="D847" i="6"/>
  <c r="D846" i="6"/>
  <c r="D845" i="6"/>
  <c r="D844" i="6"/>
  <c r="D843" i="6"/>
  <c r="D842" i="6"/>
  <c r="D841" i="6"/>
  <c r="D840" i="6"/>
  <c r="D839" i="6"/>
  <c r="D838" i="6"/>
  <c r="D837" i="6"/>
  <c r="D836" i="6"/>
  <c r="D835" i="6"/>
  <c r="D834" i="6"/>
  <c r="D833" i="6"/>
  <c r="D832" i="6"/>
  <c r="D831" i="6"/>
  <c r="D830" i="6"/>
  <c r="D829" i="6"/>
  <c r="D828" i="6"/>
  <c r="D827" i="6"/>
  <c r="D826" i="6"/>
  <c r="D825" i="6"/>
  <c r="D824" i="6"/>
  <c r="D823" i="6"/>
  <c r="D822" i="6"/>
  <c r="D821" i="6"/>
  <c r="D820" i="6"/>
  <c r="D819" i="6"/>
  <c r="D818" i="6"/>
  <c r="D817" i="6"/>
  <c r="D816" i="6"/>
  <c r="D815" i="6"/>
  <c r="D814" i="6"/>
  <c r="D813" i="6"/>
  <c r="D812" i="6"/>
  <c r="D811" i="6"/>
  <c r="D810" i="6"/>
  <c r="D809" i="6"/>
  <c r="D808" i="6"/>
  <c r="D807" i="6"/>
  <c r="D806" i="6"/>
  <c r="D805" i="6"/>
  <c r="D804" i="6"/>
  <c r="D803" i="6"/>
  <c r="D802" i="6"/>
  <c r="D801" i="6"/>
  <c r="D800" i="6"/>
  <c r="D799" i="6"/>
  <c r="D798" i="6"/>
  <c r="D797" i="6"/>
  <c r="D796" i="6"/>
  <c r="D795" i="6"/>
  <c r="D794" i="6"/>
  <c r="D793" i="6"/>
  <c r="D791" i="6"/>
  <c r="D790" i="6"/>
  <c r="D789" i="6"/>
  <c r="D788" i="6"/>
  <c r="D787" i="6"/>
  <c r="D786" i="6"/>
  <c r="D785" i="6"/>
  <c r="D784" i="6"/>
  <c r="D783" i="6"/>
  <c r="D782" i="6"/>
  <c r="D781" i="6"/>
  <c r="D780" i="6"/>
  <c r="D779" i="6"/>
  <c r="D778" i="6"/>
  <c r="D777" i="6"/>
  <c r="D776" i="6"/>
  <c r="D775" i="6"/>
  <c r="D774" i="6"/>
  <c r="D773" i="6"/>
  <c r="D772" i="6"/>
  <c r="D771" i="6"/>
  <c r="D770" i="6"/>
  <c r="D769" i="6"/>
  <c r="D768" i="6"/>
  <c r="D767" i="6"/>
  <c r="D766" i="6"/>
  <c r="D765" i="6"/>
  <c r="D764" i="6"/>
  <c r="D763" i="6"/>
  <c r="D762" i="6"/>
  <c r="D761" i="6"/>
  <c r="D760" i="6"/>
  <c r="D759" i="6"/>
  <c r="D758" i="6"/>
  <c r="D757" i="6"/>
  <c r="D756" i="6"/>
  <c r="D755" i="6"/>
  <c r="D754" i="6"/>
  <c r="D753" i="6"/>
  <c r="D752" i="6"/>
  <c r="D751" i="6"/>
  <c r="D750" i="6"/>
  <c r="D749" i="6"/>
  <c r="D748" i="6"/>
  <c r="D747" i="6"/>
  <c r="D746" i="6"/>
  <c r="D745" i="6"/>
  <c r="D744" i="6"/>
  <c r="D743" i="6"/>
  <c r="D742" i="6"/>
  <c r="D741" i="6"/>
  <c r="D740" i="6"/>
  <c r="D739" i="6"/>
  <c r="D738" i="6"/>
  <c r="D737" i="6"/>
  <c r="D736" i="6"/>
  <c r="D735" i="6"/>
  <c r="D734" i="6"/>
  <c r="D733" i="6"/>
  <c r="D732" i="6"/>
  <c r="D731" i="6"/>
  <c r="D730" i="6"/>
  <c r="D729" i="6"/>
  <c r="D728" i="6"/>
  <c r="D727" i="6"/>
  <c r="D726" i="6"/>
  <c r="D725" i="6"/>
  <c r="D724" i="6"/>
  <c r="D723" i="6"/>
  <c r="D722" i="6"/>
  <c r="D721" i="6"/>
  <c r="D720" i="6"/>
  <c r="D719" i="6"/>
  <c r="D718" i="6"/>
  <c r="D717" i="6"/>
  <c r="D716" i="6"/>
  <c r="D715" i="6"/>
  <c r="D714" i="6"/>
  <c r="D713" i="6"/>
  <c r="D712" i="6"/>
  <c r="D711" i="6"/>
  <c r="D710" i="6"/>
  <c r="D709" i="6"/>
  <c r="D708" i="6"/>
  <c r="D707" i="6"/>
  <c r="D706" i="6"/>
  <c r="D705" i="6"/>
  <c r="D704" i="6"/>
  <c r="D703" i="6"/>
  <c r="D701" i="6"/>
  <c r="D700" i="6"/>
  <c r="D699" i="6"/>
  <c r="D698" i="6"/>
  <c r="D697" i="6"/>
  <c r="D696" i="6"/>
  <c r="D695" i="6"/>
  <c r="D694" i="6"/>
  <c r="D693" i="6"/>
  <c r="D692" i="6"/>
  <c r="D691" i="6"/>
  <c r="D690" i="6"/>
  <c r="D689" i="6"/>
  <c r="D688" i="6"/>
  <c r="D687" i="6"/>
  <c r="D686" i="6"/>
  <c r="D685" i="6"/>
  <c r="D684" i="6"/>
  <c r="D683" i="6"/>
  <c r="D682" i="6"/>
  <c r="D681" i="6"/>
  <c r="D680" i="6"/>
  <c r="D679" i="6"/>
  <c r="D678" i="6"/>
  <c r="D677" i="6"/>
  <c r="D676" i="6"/>
  <c r="D675" i="6"/>
  <c r="D674" i="6"/>
  <c r="D673" i="6"/>
  <c r="D672" i="6"/>
  <c r="D671" i="6"/>
  <c r="D670" i="6"/>
  <c r="D669" i="6"/>
  <c r="D668" i="6"/>
  <c r="D667" i="6"/>
  <c r="D666" i="6"/>
  <c r="D665" i="6"/>
  <c r="D664" i="6"/>
  <c r="D663" i="6"/>
  <c r="D662" i="6"/>
  <c r="D661" i="6"/>
  <c r="D660" i="6"/>
  <c r="D659" i="6"/>
  <c r="D658" i="6"/>
  <c r="D657" i="6"/>
  <c r="D656" i="6"/>
  <c r="D655" i="6"/>
  <c r="D654" i="6"/>
  <c r="D653" i="6"/>
  <c r="D652" i="6"/>
  <c r="D651" i="6"/>
  <c r="D650" i="6"/>
  <c r="D649" i="6"/>
  <c r="D648" i="6"/>
  <c r="D647" i="6"/>
  <c r="D646" i="6"/>
  <c r="D645" i="6"/>
  <c r="D644" i="6"/>
  <c r="D643" i="6"/>
  <c r="D642" i="6"/>
  <c r="D641" i="6"/>
  <c r="D640" i="6"/>
  <c r="D639" i="6"/>
  <c r="D638" i="6"/>
  <c r="D637" i="6"/>
  <c r="D636" i="6"/>
  <c r="D635" i="6"/>
  <c r="D634" i="6"/>
  <c r="D633" i="6"/>
  <c r="D632" i="6"/>
  <c r="D631" i="6"/>
  <c r="D630" i="6"/>
  <c r="D629" i="6"/>
  <c r="D628" i="6"/>
  <c r="D627" i="6"/>
  <c r="D626" i="6"/>
  <c r="D625" i="6"/>
  <c r="D624" i="6"/>
  <c r="D623" i="6"/>
  <c r="D622" i="6"/>
  <c r="D621" i="6"/>
  <c r="D620" i="6"/>
  <c r="D619" i="6"/>
  <c r="D618" i="6"/>
  <c r="D617" i="6"/>
  <c r="D616" i="6"/>
  <c r="D615" i="6"/>
  <c r="D614" i="6"/>
  <c r="D613" i="6"/>
  <c r="D612" i="6"/>
  <c r="D611" i="6"/>
  <c r="D610" i="6"/>
  <c r="D609" i="6"/>
  <c r="D608" i="6"/>
  <c r="D607" i="6"/>
  <c r="D606" i="6"/>
  <c r="D605" i="6"/>
  <c r="D604" i="6"/>
  <c r="D603" i="6"/>
  <c r="D602" i="6"/>
  <c r="D601" i="6"/>
  <c r="D600" i="6"/>
  <c r="D599" i="6"/>
  <c r="D597" i="6"/>
  <c r="D596" i="6"/>
  <c r="D595" i="6"/>
  <c r="D594" i="6"/>
  <c r="D593" i="6"/>
  <c r="D592" i="6"/>
  <c r="D591" i="6"/>
  <c r="D590" i="6"/>
  <c r="D589" i="6"/>
  <c r="D588" i="6"/>
  <c r="D587" i="6"/>
  <c r="D586" i="6"/>
  <c r="D585" i="6"/>
  <c r="D584" i="6"/>
  <c r="D583" i="6"/>
  <c r="D582" i="6"/>
  <c r="D581" i="6"/>
  <c r="D580" i="6"/>
  <c r="D579" i="6"/>
  <c r="D578" i="6"/>
  <c r="D577" i="6"/>
  <c r="D576" i="6"/>
  <c r="D575" i="6"/>
  <c r="D574" i="6"/>
  <c r="D573" i="6"/>
  <c r="D572" i="6"/>
  <c r="D571" i="6"/>
  <c r="D570" i="6"/>
  <c r="D569" i="6"/>
  <c r="D568" i="6"/>
  <c r="D567" i="6"/>
  <c r="D566" i="6"/>
  <c r="D565" i="6"/>
  <c r="D564" i="6"/>
  <c r="D563" i="6"/>
  <c r="D562" i="6"/>
  <c r="D561" i="6"/>
  <c r="D560" i="6"/>
  <c r="D559" i="6"/>
  <c r="D558" i="6"/>
  <c r="D557" i="6"/>
  <c r="D556" i="6"/>
  <c r="D555" i="6"/>
  <c r="D554" i="6"/>
  <c r="D553" i="6"/>
  <c r="D552" i="6"/>
  <c r="D551" i="6"/>
  <c r="D550" i="6"/>
  <c r="D549" i="6"/>
  <c r="D548" i="6"/>
  <c r="D547" i="6"/>
  <c r="D546" i="6"/>
  <c r="D545" i="6"/>
  <c r="D544" i="6"/>
  <c r="D543" i="6"/>
  <c r="D542" i="6"/>
  <c r="D541" i="6"/>
  <c r="D540" i="6"/>
  <c r="D539" i="6"/>
  <c r="D538" i="6"/>
  <c r="D537" i="6"/>
  <c r="D536" i="6"/>
  <c r="D535" i="6"/>
  <c r="D534" i="6"/>
  <c r="D533" i="6"/>
  <c r="D532" i="6"/>
  <c r="D531" i="6"/>
  <c r="D530" i="6"/>
  <c r="D529" i="6"/>
  <c r="D528" i="6"/>
  <c r="D527" i="6"/>
  <c r="D526" i="6"/>
  <c r="D525" i="6"/>
  <c r="D524" i="6"/>
  <c r="D523" i="6"/>
  <c r="D522" i="6"/>
  <c r="D521" i="6"/>
  <c r="D520" i="6"/>
  <c r="D519" i="6"/>
  <c r="D518" i="6"/>
  <c r="D517" i="6"/>
  <c r="D516" i="6"/>
  <c r="D515" i="6"/>
  <c r="D514" i="6"/>
  <c r="D513" i="6"/>
  <c r="D512" i="6"/>
  <c r="D511" i="6"/>
  <c r="D510" i="6"/>
  <c r="D509" i="6"/>
  <c r="D508" i="6"/>
  <c r="D507" i="6"/>
  <c r="D506" i="6"/>
  <c r="D505" i="6"/>
  <c r="D504" i="6"/>
  <c r="D503" i="6"/>
  <c r="D502" i="6"/>
  <c r="D501" i="6"/>
  <c r="D500" i="6"/>
  <c r="D499" i="6"/>
  <c r="D498" i="6"/>
  <c r="D497" i="6"/>
  <c r="D496" i="6"/>
  <c r="D495" i="6"/>
  <c r="D494" i="6"/>
  <c r="D493" i="6"/>
  <c r="D492" i="6"/>
  <c r="D491" i="6"/>
  <c r="D490" i="6"/>
  <c r="D489" i="6"/>
  <c r="D488" i="6"/>
  <c r="D487" i="6"/>
  <c r="D486" i="6"/>
  <c r="D485" i="6"/>
  <c r="D484" i="6"/>
  <c r="D483" i="6"/>
  <c r="D482" i="6"/>
  <c r="D481" i="6"/>
  <c r="D480" i="6"/>
  <c r="D479" i="6"/>
  <c r="D478" i="6"/>
  <c r="D477" i="6"/>
  <c r="D476" i="6"/>
  <c r="D475" i="6"/>
  <c r="D474" i="6"/>
  <c r="D473" i="6"/>
  <c r="D472" i="6"/>
  <c r="D471" i="6"/>
  <c r="D470" i="6"/>
  <c r="D469" i="6"/>
  <c r="D468" i="6"/>
  <c r="D467" i="6"/>
  <c r="D466" i="6"/>
  <c r="D465" i="6"/>
  <c r="D464" i="6"/>
  <c r="D463" i="6"/>
  <c r="D462" i="6"/>
  <c r="D461" i="6"/>
  <c r="D460" i="6"/>
  <c r="D459" i="6"/>
  <c r="D458" i="6"/>
  <c r="D457" i="6"/>
  <c r="D456" i="6"/>
  <c r="D455" i="6"/>
  <c r="D454" i="6"/>
  <c r="D453" i="6"/>
  <c r="D452" i="6"/>
  <c r="D451" i="6"/>
  <c r="D450" i="6"/>
  <c r="D449" i="6"/>
  <c r="D448" i="6"/>
  <c r="D447" i="6"/>
  <c r="D446" i="6"/>
  <c r="D445" i="6"/>
  <c r="D444" i="6"/>
  <c r="D443" i="6"/>
  <c r="D442" i="6"/>
  <c r="D441" i="6"/>
  <c r="D440" i="6"/>
  <c r="D439" i="6"/>
  <c r="D438" i="6"/>
  <c r="D437" i="6"/>
  <c r="D436" i="6"/>
  <c r="D435" i="6"/>
  <c r="D434" i="6"/>
  <c r="D433" i="6"/>
  <c r="D432" i="6"/>
  <c r="D431" i="6"/>
  <c r="D430" i="6"/>
  <c r="D429" i="6"/>
  <c r="D428" i="6"/>
  <c r="D427" i="6"/>
  <c r="D426" i="6"/>
  <c r="D425" i="6"/>
  <c r="D424" i="6"/>
  <c r="D423" i="6"/>
  <c r="D422" i="6"/>
  <c r="D421" i="6"/>
  <c r="D420" i="6"/>
  <c r="D419" i="6"/>
  <c r="D418" i="6"/>
  <c r="D417" i="6"/>
  <c r="D416" i="6"/>
  <c r="D415" i="6"/>
  <c r="D414" i="6"/>
  <c r="D413" i="6"/>
  <c r="D412" i="6"/>
  <c r="D411" i="6"/>
  <c r="D410" i="6"/>
  <c r="D409" i="6"/>
  <c r="D408" i="6"/>
  <c r="D407" i="6"/>
  <c r="D406" i="6"/>
  <c r="D405" i="6"/>
  <c r="D404" i="6"/>
  <c r="D403" i="6"/>
  <c r="D402" i="6"/>
  <c r="D401" i="6"/>
  <c r="D400" i="6"/>
  <c r="D399" i="6"/>
  <c r="D398" i="6"/>
  <c r="D397" i="6"/>
  <c r="D396" i="6"/>
  <c r="D395" i="6"/>
  <c r="D394" i="6"/>
  <c r="D393" i="6"/>
  <c r="D392" i="6"/>
  <c r="D391" i="6"/>
  <c r="D390" i="6"/>
  <c r="D389" i="6"/>
  <c r="D388" i="6"/>
  <c r="D387" i="6"/>
  <c r="D386" i="6"/>
  <c r="D385" i="6"/>
  <c r="D384" i="6"/>
  <c r="D383" i="6"/>
  <c r="D382" i="6"/>
  <c r="D381" i="6"/>
  <c r="D380" i="6"/>
  <c r="D379" i="6"/>
  <c r="D378" i="6"/>
  <c r="D377" i="6"/>
  <c r="D376" i="6"/>
  <c r="D375" i="6"/>
  <c r="D374" i="6"/>
  <c r="D373" i="6"/>
  <c r="D372" i="6"/>
  <c r="D371" i="6"/>
  <c r="D370" i="6"/>
  <c r="D369" i="6"/>
  <c r="D368" i="6"/>
  <c r="D367" i="6"/>
  <c r="D366" i="6"/>
  <c r="D365" i="6"/>
  <c r="D364" i="6"/>
  <c r="D363" i="6"/>
  <c r="D362" i="6"/>
  <c r="D361" i="6"/>
  <c r="D360" i="6"/>
  <c r="D359" i="6"/>
  <c r="D358" i="6"/>
  <c r="D357" i="6"/>
  <c r="D356" i="6"/>
  <c r="D355" i="6"/>
  <c r="D354" i="6"/>
  <c r="D353" i="6"/>
  <c r="D352" i="6"/>
  <c r="D351" i="6"/>
  <c r="D350" i="6"/>
  <c r="D349" i="6"/>
  <c r="D348" i="6"/>
  <c r="D347" i="6"/>
  <c r="D346" i="6"/>
  <c r="D345" i="6"/>
  <c r="D344" i="6"/>
  <c r="D343" i="6"/>
  <c r="D342" i="6"/>
  <c r="D341" i="6"/>
  <c r="D340" i="6"/>
  <c r="D339" i="6"/>
  <c r="D338" i="6"/>
  <c r="D337" i="6"/>
  <c r="D336" i="6"/>
  <c r="D335" i="6"/>
  <c r="D334" i="6"/>
  <c r="D333" i="6"/>
  <c r="D332" i="6"/>
  <c r="D331" i="6"/>
  <c r="D330" i="6"/>
  <c r="D329" i="6"/>
  <c r="D328" i="6"/>
  <c r="D327" i="6"/>
  <c r="D326" i="6"/>
  <c r="D325" i="6"/>
  <c r="D324" i="6"/>
  <c r="D323" i="6"/>
  <c r="D322" i="6"/>
  <c r="D321" i="6"/>
  <c r="D320" i="6"/>
  <c r="D319" i="6"/>
  <c r="D318" i="6"/>
  <c r="D317" i="6"/>
  <c r="D316" i="6"/>
  <c r="D315" i="6"/>
  <c r="D314" i="6"/>
  <c r="D313" i="6"/>
  <c r="D312" i="6"/>
  <c r="D311" i="6"/>
  <c r="D310" i="6"/>
  <c r="D309" i="6"/>
  <c r="D308" i="6"/>
  <c r="D307" i="6"/>
  <c r="D306" i="6"/>
  <c r="D305" i="6"/>
  <c r="D304" i="6"/>
  <c r="D303" i="6"/>
  <c r="D302" i="6"/>
  <c r="D301" i="6"/>
  <c r="D300" i="6"/>
  <c r="D299" i="6"/>
  <c r="D298" i="6"/>
  <c r="D297" i="6"/>
  <c r="D296" i="6"/>
  <c r="D295" i="6"/>
  <c r="D294" i="6"/>
  <c r="D293" i="6"/>
  <c r="D292" i="6"/>
  <c r="D291" i="6"/>
  <c r="D290" i="6"/>
  <c r="D289" i="6"/>
  <c r="D288" i="6"/>
  <c r="D287" i="6"/>
  <c r="D286" i="6"/>
  <c r="D285" i="6"/>
  <c r="D284" i="6"/>
  <c r="D283" i="6"/>
  <c r="D282" i="6"/>
  <c r="D281" i="6"/>
  <c r="D280" i="6"/>
  <c r="D279" i="6"/>
  <c r="D278" i="6"/>
  <c r="D277" i="6"/>
  <c r="D276" i="6"/>
  <c r="D275" i="6"/>
  <c r="D274" i="6"/>
  <c r="D273" i="6"/>
  <c r="D272" i="6"/>
  <c r="D271" i="6"/>
  <c r="D270" i="6"/>
  <c r="D269" i="6"/>
  <c r="D268" i="6"/>
  <c r="D267" i="6"/>
  <c r="D266" i="6"/>
  <c r="D265" i="6"/>
  <c r="D264" i="6"/>
  <c r="D263" i="6"/>
  <c r="D262" i="6"/>
  <c r="D261" i="6"/>
  <c r="D260" i="6"/>
  <c r="D259" i="6"/>
  <c r="D258" i="6"/>
  <c r="D257" i="6"/>
  <c r="D256" i="6"/>
  <c r="D255" i="6"/>
  <c r="D254" i="6"/>
  <c r="D253" i="6"/>
  <c r="D252" i="6"/>
  <c r="D251" i="6"/>
  <c r="D250" i="6"/>
  <c r="D249" i="6"/>
  <c r="D248" i="6"/>
  <c r="D247" i="6"/>
  <c r="D246" i="6"/>
  <c r="D245" i="6"/>
  <c r="D244" i="6"/>
  <c r="D243" i="6"/>
  <c r="D242" i="6"/>
  <c r="D241" i="6"/>
  <c r="D240" i="6"/>
  <c r="D239" i="6"/>
  <c r="D238" i="6"/>
  <c r="D237" i="6"/>
  <c r="D236" i="6"/>
  <c r="D235" i="6"/>
  <c r="D234" i="6"/>
  <c r="D233" i="6"/>
  <c r="D232" i="6"/>
  <c r="D231" i="6"/>
  <c r="D230" i="6"/>
  <c r="D229" i="6"/>
  <c r="D228" i="6"/>
  <c r="D227" i="6"/>
  <c r="D226" i="6"/>
  <c r="D225" i="6"/>
  <c r="D224" i="6"/>
  <c r="D223" i="6"/>
  <c r="D222" i="6"/>
  <c r="D221" i="6"/>
  <c r="D220" i="6"/>
  <c r="D219" i="6"/>
  <c r="D218" i="6"/>
  <c r="D217" i="6"/>
  <c r="D216" i="6"/>
  <c r="D215" i="6"/>
  <c r="D214" i="6"/>
  <c r="D213" i="6"/>
  <c r="D212" i="6"/>
  <c r="D211" i="6"/>
  <c r="D210" i="6"/>
  <c r="D209" i="6"/>
  <c r="D208" i="6"/>
  <c r="D207" i="6"/>
  <c r="D206" i="6"/>
  <c r="D205" i="6"/>
  <c r="D204" i="6"/>
  <c r="D203" i="6"/>
  <c r="D202" i="6"/>
  <c r="D201" i="6"/>
  <c r="D200" i="6"/>
  <c r="D199" i="6"/>
  <c r="D198" i="6"/>
  <c r="D197" i="6"/>
  <c r="D196" i="6"/>
  <c r="D195" i="6"/>
  <c r="D194" i="6"/>
  <c r="D193" i="6"/>
  <c r="D192" i="6"/>
  <c r="D191" i="6"/>
  <c r="D190" i="6"/>
  <c r="D189" i="6"/>
  <c r="D188" i="6"/>
  <c r="D187" i="6"/>
  <c r="D186" i="6"/>
  <c r="D185" i="6"/>
  <c r="D184" i="6"/>
  <c r="D183" i="6"/>
  <c r="D182" i="6"/>
  <c r="D181" i="6"/>
  <c r="D180" i="6"/>
  <c r="D179" i="6"/>
  <c r="D178" i="6"/>
  <c r="D177" i="6"/>
  <c r="D176" i="6"/>
  <c r="D175" i="6"/>
  <c r="D174" i="6"/>
  <c r="D173" i="6"/>
  <c r="D172" i="6"/>
  <c r="D171" i="6"/>
  <c r="D170" i="6"/>
  <c r="D169" i="6"/>
  <c r="D168" i="6"/>
  <c r="D167" i="6"/>
  <c r="D166" i="6"/>
  <c r="D165" i="6"/>
  <c r="D164" i="6"/>
  <c r="D163" i="6"/>
  <c r="D162" i="6"/>
  <c r="D161" i="6"/>
  <c r="D160" i="6"/>
  <c r="D159" i="6"/>
  <c r="D158" i="6"/>
  <c r="D157" i="6"/>
  <c r="D156" i="6"/>
  <c r="D155" i="6"/>
  <c r="D154" i="6"/>
  <c r="D153" i="6"/>
  <c r="D152" i="6"/>
  <c r="D151" i="6"/>
  <c r="D150" i="6"/>
  <c r="D149" i="6"/>
  <c r="D148" i="6"/>
  <c r="D147" i="6"/>
  <c r="D146" i="6"/>
  <c r="D145" i="6"/>
  <c r="D144" i="6"/>
  <c r="D143" i="6"/>
  <c r="D142" i="6"/>
  <c r="D141" i="6"/>
  <c r="D140" i="6"/>
  <c r="D139" i="6"/>
  <c r="D138" i="6"/>
  <c r="D137" i="6"/>
  <c r="D136" i="6"/>
  <c r="D135" i="6"/>
  <c r="D134" i="6"/>
  <c r="D133" i="6"/>
  <c r="D132" i="6"/>
  <c r="D131" i="6"/>
  <c r="D130" i="6"/>
  <c r="D129" i="6"/>
  <c r="D128" i="6"/>
  <c r="D127" i="6"/>
  <c r="D126" i="6"/>
  <c r="D125" i="6"/>
  <c r="D124" i="6"/>
  <c r="D123" i="6"/>
  <c r="D122" i="6"/>
  <c r="D121" i="6"/>
  <c r="D120" i="6"/>
  <c r="D119" i="6"/>
  <c r="D118" i="6"/>
  <c r="D117" i="6"/>
  <c r="D116" i="6"/>
  <c r="D115" i="6"/>
  <c r="D114" i="6"/>
  <c r="D113" i="6"/>
  <c r="D112" i="6"/>
  <c r="D111" i="6"/>
  <c r="D110" i="6"/>
  <c r="D109" i="6"/>
  <c r="D108" i="6"/>
  <c r="D107" i="6"/>
  <c r="D106" i="6"/>
  <c r="D105" i="6"/>
  <c r="D104" i="6"/>
  <c r="D103" i="6"/>
  <c r="D102" i="6"/>
  <c r="D101" i="6"/>
  <c r="D100" i="6"/>
  <c r="D99" i="6"/>
  <c r="D98" i="6"/>
  <c r="D97" i="6"/>
  <c r="D96" i="6"/>
  <c r="D95" i="6"/>
  <c r="D94" i="6"/>
  <c r="D93" i="6"/>
  <c r="D92" i="6"/>
  <c r="D91" i="6"/>
  <c r="D90" i="6"/>
  <c r="D89" i="6"/>
  <c r="D88" i="6"/>
  <c r="D87" i="6"/>
  <c r="D86" i="6"/>
  <c r="D85" i="6"/>
  <c r="D84" i="6"/>
  <c r="D83" i="6"/>
  <c r="D82" i="6"/>
  <c r="D81" i="6"/>
  <c r="D80" i="6"/>
  <c r="D79" i="6"/>
  <c r="D78" i="6"/>
  <c r="D77" i="6"/>
  <c r="D76" i="6"/>
  <c r="D75" i="6"/>
  <c r="D74" i="6"/>
  <c r="D73" i="6"/>
  <c r="D72" i="6"/>
  <c r="D71" i="6"/>
  <c r="D70" i="6"/>
  <c r="D69" i="6"/>
  <c r="D68" i="6"/>
  <c r="D67" i="6"/>
  <c r="D66" i="6"/>
  <c r="D65" i="6"/>
  <c r="D64" i="6"/>
  <c r="D63" i="6"/>
  <c r="D62" i="6"/>
  <c r="D61" i="6"/>
  <c r="D60" i="6"/>
  <c r="D59" i="6"/>
  <c r="D58" i="6"/>
  <c r="D57" i="6"/>
  <c r="D56" i="6"/>
  <c r="D55" i="6"/>
  <c r="D54" i="6"/>
  <c r="D53" i="6"/>
  <c r="D52" i="6"/>
  <c r="D51" i="6"/>
  <c r="D50" i="6"/>
  <c r="D49" i="6"/>
  <c r="D48" i="6"/>
  <c r="D47" i="6"/>
  <c r="D46" i="6"/>
  <c r="D45" i="6"/>
  <c r="D44" i="6"/>
  <c r="D43" i="6"/>
  <c r="D42" i="6"/>
  <c r="D41" i="6"/>
  <c r="D40" i="6"/>
  <c r="D39" i="6"/>
  <c r="D38" i="6"/>
  <c r="D37" i="6"/>
  <c r="D36" i="6"/>
  <c r="D35" i="6"/>
  <c r="D34" i="6"/>
  <c r="D33" i="6"/>
  <c r="D32" i="6"/>
  <c r="D31" i="6"/>
  <c r="D30" i="6"/>
  <c r="D29" i="6"/>
  <c r="D25" i="6" l="1"/>
</calcChain>
</file>

<file path=xl/sharedStrings.xml><?xml version="1.0" encoding="utf-8"?>
<sst xmlns="http://schemas.openxmlformats.org/spreadsheetml/2006/main" count="3738" uniqueCount="1871">
  <si>
    <t>Empresa:</t>
  </si>
  <si>
    <t>NIF:</t>
  </si>
  <si>
    <t>Material</t>
  </si>
  <si>
    <t>Segell de l'empresa</t>
  </si>
  <si>
    <t>CANONADES I ACCESSORIS DE COURE</t>
  </si>
  <si>
    <t>M. TUB COURE 15x1. MINIM 5 M.</t>
  </si>
  <si>
    <t>Ud</t>
  </si>
  <si>
    <t>M. TUB COURE 18x1. MINIM 5 M.</t>
  </si>
  <si>
    <t>M. TUB COURE 22x1. MINIM 5 M.</t>
  </si>
  <si>
    <t>M. TUB COURE 28x1. MINIM 5 M.</t>
  </si>
  <si>
    <t>M. TUB COURE 35x1. MINIM 5 M.</t>
  </si>
  <si>
    <t>M. TUB COURE 42x1. MINIM 5 M.</t>
  </si>
  <si>
    <t>CORBA M-H FIG.1 ACU 10</t>
  </si>
  <si>
    <t>CORBA M-H FIG.1 ACU 12</t>
  </si>
  <si>
    <t>CORBA M-H FIG.1 ACU 14</t>
  </si>
  <si>
    <t>CORBA M-H FIG.1 ACU 15</t>
  </si>
  <si>
    <t>CORBA M-H FIG.1 ACU 16</t>
  </si>
  <si>
    <t>CORBA M-H FIG.1 ACU 18</t>
  </si>
  <si>
    <t>CORBA M-H FIG.1 ACU 22</t>
  </si>
  <si>
    <t>CORBA M-H FIG.1 ACU 28</t>
  </si>
  <si>
    <t>CORBA M-H FIG.1 ACU 35</t>
  </si>
  <si>
    <t>CORBA M-H FIG.1 ACU 42</t>
  </si>
  <si>
    <t>CORBA M-H FIG.1 ACU 54</t>
  </si>
  <si>
    <t>CORBA M-H FIG.1 ACU 67</t>
  </si>
  <si>
    <t>CORBA M-H FIG.1 ACU 80</t>
  </si>
  <si>
    <t>CORBA H-H FIG.2 ACU 10</t>
  </si>
  <si>
    <t>CORBA H-H FIG.2 ACU 12</t>
  </si>
  <si>
    <t>CORBA H-H FIG.2 ACU 14</t>
  </si>
  <si>
    <t>CORBA H-H FIG.2 ACU 15</t>
  </si>
  <si>
    <t>CORBA H-H FIG.2 ACU 16</t>
  </si>
  <si>
    <t>CORBA H-H FIG.2 ACU 18</t>
  </si>
  <si>
    <t>CORBA H-H FIG.2 ACU 22</t>
  </si>
  <si>
    <t>CORBA H-H FIG.2 ACU 28</t>
  </si>
  <si>
    <t>CORBA H-H FIG.2 ACU 35</t>
  </si>
  <si>
    <t>CORBA H-H FIG.2 ACU 42</t>
  </si>
  <si>
    <t>CORBA H-H FIG.2 ACU 54</t>
  </si>
  <si>
    <t>CORBA H-H FIG.2 ACU 67</t>
  </si>
  <si>
    <t>CORBA H-H FIG.2 ACU 80</t>
  </si>
  <si>
    <t>CORBA 45 M-H FIG.40 ACU 10</t>
  </si>
  <si>
    <t>CORBA 45 M-H FIG.40 ACU 12</t>
  </si>
  <si>
    <t>CORBA 45 M-H FIG.40 ACU 14</t>
  </si>
  <si>
    <t>CORBA 45 M-H FIG.40 ACU 15</t>
  </si>
  <si>
    <t>CORBA 45 M-H FIG.40 ACU 16</t>
  </si>
  <si>
    <t>CORBA 45 M-H FIG.40 ACU 18</t>
  </si>
  <si>
    <t>CORBA 45 M-H FIG.40 ACU 22</t>
  </si>
  <si>
    <t>CORBA 45 M-H FIG.40 ACU 28</t>
  </si>
  <si>
    <t>CORBA 45 M-H FIG.40 ACU 35</t>
  </si>
  <si>
    <t>CORBA 45 M-H FIG.40 ACU 42</t>
  </si>
  <si>
    <t>CORBA 45 M-H FIG.40 ACU 54</t>
  </si>
  <si>
    <t>CORBA 45 M-H FIG.40 ACU 67</t>
  </si>
  <si>
    <t>CORBA 45 M-H FIG.40 ACU 80</t>
  </si>
  <si>
    <t>CORBA 45 H-H FIG.41 CU 10</t>
  </si>
  <si>
    <t>CORBA 45 H-H FIG.41 CU 12</t>
  </si>
  <si>
    <t>CORBA 45 H-H FIG.41 CU 14</t>
  </si>
  <si>
    <t>CORBA 45 H-H FIG.41 CU 15</t>
  </si>
  <si>
    <t>CORBA 45 H-H FIG.41 CU 16</t>
  </si>
  <si>
    <t>CORBA 45 H-H FIG.41 CU 18</t>
  </si>
  <si>
    <t>CORBA 45 H-H FIG.41 CU 22</t>
  </si>
  <si>
    <t>CORBA 45 H-H FIG.41 CU 28</t>
  </si>
  <si>
    <t>CORBA 45 H-H FIG.41 CU 35</t>
  </si>
  <si>
    <t>CORBA 45 H-H FIG.41 CU 42</t>
  </si>
  <si>
    <t>CORBA 45 H-H FIG.41 CU 54</t>
  </si>
  <si>
    <t>CORBA 45 H-H FIG.41 CU 67</t>
  </si>
  <si>
    <t>CORBA 45 H-H FIG.41 CU 80</t>
  </si>
  <si>
    <t>PONT FIG. 85 CU 12</t>
  </si>
  <si>
    <t>PONT FIG. 85 CU 14</t>
  </si>
  <si>
    <t>PONT FIG. 85 CU 15</t>
  </si>
  <si>
    <t>PONT FIG. 85 CU 16</t>
  </si>
  <si>
    <t>PONT FIG. 85 CU 18</t>
  </si>
  <si>
    <t>PONT FIG. 85 CU 22</t>
  </si>
  <si>
    <t>SALT  FIG. 86 CU 12</t>
  </si>
  <si>
    <t>SALT  FIG. 86 CU 14</t>
  </si>
  <si>
    <t>SALT  FIG. 86 CU 15</t>
  </si>
  <si>
    <t>SALT  FIG. 86 CU 16</t>
  </si>
  <si>
    <t>SALT  FIG. 86 CU 18</t>
  </si>
  <si>
    <t>SALT  FIG. 86 CU 22</t>
  </si>
  <si>
    <t xml:space="preserve">COLZE H-H  FIG. 90 CU 8 </t>
  </si>
  <si>
    <t xml:space="preserve">COLZE H-H  FIG. 90 CU 10 </t>
  </si>
  <si>
    <t xml:space="preserve">COLZE H-H  FIG. 90 CU 12 </t>
  </si>
  <si>
    <t xml:space="preserve">COLZE H-H  FIG. 90 CU 14 </t>
  </si>
  <si>
    <t xml:space="preserve">COLZE H-H  FIG. 90 CU 15 </t>
  </si>
  <si>
    <t xml:space="preserve">COLZE H-H  FIG. 90 CU 16 </t>
  </si>
  <si>
    <t xml:space="preserve">COLZE H-H  FIG. 90 CU 18 </t>
  </si>
  <si>
    <t xml:space="preserve">COLZE H-H  FIG. 90 CU 22 </t>
  </si>
  <si>
    <t xml:space="preserve">COLZE H-H  FIG. 90 CU 28 </t>
  </si>
  <si>
    <t xml:space="preserve">COLZE H-H  FIG. 90 CU 35 </t>
  </si>
  <si>
    <t xml:space="preserve">COLZE H-H  FIG. 90 CU 42 </t>
  </si>
  <si>
    <t xml:space="preserve">COLZE H-H  FIG. 90 CU 54 </t>
  </si>
  <si>
    <t xml:space="preserve">COLZE H-H  FIG. 90 CU 67 </t>
  </si>
  <si>
    <t>COLZE M-H  FIG. 92 CU 10</t>
  </si>
  <si>
    <t>COLZE M-H  FIG. 92 CU 12</t>
  </si>
  <si>
    <t>COLZE M-H  FIG. 92 CU 14</t>
  </si>
  <si>
    <t>COLZE M-H  FIG. 92 CU 15</t>
  </si>
  <si>
    <t>COLZE M-H  FIG. 92 CU 16</t>
  </si>
  <si>
    <t>COLZE M-H  FIG. 92 CU 18</t>
  </si>
  <si>
    <t>COLZE M-H  FIG. 92 CU 22</t>
  </si>
  <si>
    <t>COLZE M-H  FIG. 92 CU 28</t>
  </si>
  <si>
    <t>COLZE M-H  FIG. 92 CU 35</t>
  </si>
  <si>
    <t>COLZE M-H  FIG. 92 CU 42</t>
  </si>
  <si>
    <t>COLZE M-H  FIG. 92 CU 54</t>
  </si>
  <si>
    <t xml:space="preserve">COLZE M-H  FIG. 92 CU 67 </t>
  </si>
  <si>
    <t>COLZE M-H  FIG. 92 CU 80</t>
  </si>
  <si>
    <t>TE  FIG. 130 CU 8</t>
  </si>
  <si>
    <t>TE  FIG. 130 CU 10</t>
  </si>
  <si>
    <t>TE  FIG. 130 CU 12</t>
  </si>
  <si>
    <t>TE  FIG. 130 CU 14</t>
  </si>
  <si>
    <t>TE  FIG. 130 CU 15</t>
  </si>
  <si>
    <t>TE  FIG. 130 CU 16</t>
  </si>
  <si>
    <t>TE  FIG. 130 CU 18</t>
  </si>
  <si>
    <t>TE  FIG. 130 CU 22</t>
  </si>
  <si>
    <t>TE  FIG. 130 CU 28</t>
  </si>
  <si>
    <t>TE  FIG. 130 CU 35</t>
  </si>
  <si>
    <t>TE  FIG. 130 CU 42</t>
  </si>
  <si>
    <t>TE  FIG. 130 CU 54</t>
  </si>
  <si>
    <t>TE  FIG. 130 CU 67</t>
  </si>
  <si>
    <t>TE  FIG. 130 CU 80</t>
  </si>
  <si>
    <t>TE RED. FIG.130 RCU 10-12-10</t>
  </si>
  <si>
    <t>TE RED. FIG.130 RCU 12-10-10</t>
  </si>
  <si>
    <t>TE RED. FIG.130 RCU 12-10-12</t>
  </si>
  <si>
    <t>TE RED. FIG.130 RCU 12-12-10</t>
  </si>
  <si>
    <t>TE RED. FIG.130 RCU 12-14-12</t>
  </si>
  <si>
    <t>TE RED. FIG.130 RCU 12-15-12</t>
  </si>
  <si>
    <t>TE RED. FIG.130 RCU 12-16-12</t>
  </si>
  <si>
    <t>TE RED. FIG.130 RCU 12-18-12</t>
  </si>
  <si>
    <t>TE RED. FIG.130 RCU 14-10-14</t>
  </si>
  <si>
    <t>TE RED. FIG.130 RCU 14-12-12</t>
  </si>
  <si>
    <t>TE RED. FIG.130 RCU 14-12-14</t>
  </si>
  <si>
    <t>TE RED. FIG.130 RCU 14-14-10</t>
  </si>
  <si>
    <t>TE RED. FIG.130 RCU 14-14-12</t>
  </si>
  <si>
    <t>TE RED. FIG.130 RCU 14-16-12</t>
  </si>
  <si>
    <t>TE RED. FIG.130 RCU 14-16-14</t>
  </si>
  <si>
    <t>TE RED. FIG.130 RCU 14-18-12</t>
  </si>
  <si>
    <t>TE RED. FIG.130 RCU 14-18-14</t>
  </si>
  <si>
    <t>TE RED. FIG.130 RCU 14-22-14</t>
  </si>
  <si>
    <t>TE RED. FIG.130 RCU 15-10-15</t>
  </si>
  <si>
    <t>TE RED. FIG.130 RCU 15-12-12</t>
  </si>
  <si>
    <t>TE RED. FIG.130 RCU 15-12-15</t>
  </si>
  <si>
    <t>TE RED. FIG.130 RCU 15-15-12</t>
  </si>
  <si>
    <t>TE RED. FIG.130 RCU 15-18-12</t>
  </si>
  <si>
    <t>TE RED. FIG.130 RCU 15-18-15</t>
  </si>
  <si>
    <t>TE RED. FIG.130 RCU 15-22-15</t>
  </si>
  <si>
    <t>TE RED. FIG.130 RCU 16-10-16</t>
  </si>
  <si>
    <t>TE RED. FIG.130 RCU 16-12-12</t>
  </si>
  <si>
    <t>TE RED. FIG.130 RCU 16-12-14</t>
  </si>
  <si>
    <t>TE RED. FIG.130 RCU 16-12-16</t>
  </si>
  <si>
    <t>TE RED. FIG.130 RCU 16-14-12</t>
  </si>
  <si>
    <t>TE RED. FIG.130 RCU 16-14-14</t>
  </si>
  <si>
    <t>TE RED. FIG.130 RCU 16-14-16</t>
  </si>
  <si>
    <t>TE RED. FIG.130 RCU 16-16-12</t>
  </si>
  <si>
    <t>TE RED. FIG.130 RCU 16-16-14</t>
  </si>
  <si>
    <t>TE RED. FIG.130 RCU 16-18-14</t>
  </si>
  <si>
    <t>TE RED. FIG.130 RCU 16-18-16</t>
  </si>
  <si>
    <t>TE RED. FIG.130 RCU 16-22-16</t>
  </si>
  <si>
    <t>TE RED. FIG.130 RCU 18-12-12</t>
  </si>
  <si>
    <t>TE RED. FIG.130 RCU 18-12-14</t>
  </si>
  <si>
    <t>TE RED. FIG.130 RCU 18-12-15</t>
  </si>
  <si>
    <t>TE RED. FIG.130 RCU 18-12-16</t>
  </si>
  <si>
    <t>TE RED. FIG.130 RCU 18-12-18</t>
  </si>
  <si>
    <t>TE RED. FIG.130 RCU 18-14-12</t>
  </si>
  <si>
    <t>TE RED. FIG.130 RCU 18-14-14</t>
  </si>
  <si>
    <t>TE RED. FIG.130 RCU 18-14-16</t>
  </si>
  <si>
    <t>TE RED. FIG.130 RCU 18-14-18</t>
  </si>
  <si>
    <t>TE RED. FIG.130 RCU 18-15-12</t>
  </si>
  <si>
    <t>TE RED. FIG.130 RCU 18-15-15</t>
  </si>
  <si>
    <t>TE RED. FIG.130 RCU 18-15-18</t>
  </si>
  <si>
    <t>TE RED. FIG.130 RCU 18-16-14</t>
  </si>
  <si>
    <t>TE RED. FIG.130 RCU 18-16-16</t>
  </si>
  <si>
    <t>TE RED. FIG.130 RCU 18-16-18</t>
  </si>
  <si>
    <t>TE RED. FIG.130 RCU 18-18-12</t>
  </si>
  <si>
    <t>TE RED. FIG.130 RCU 18-18-14</t>
  </si>
  <si>
    <t>TE RED. FIG.130 RCU 18-18-15</t>
  </si>
  <si>
    <t>TE RED. FIG.130 RCU 18-18-16</t>
  </si>
  <si>
    <t>TE RED. FIG.130 RCU 18-22-15</t>
  </si>
  <si>
    <t>TE RED. FIG.130 RCU 18-22-18</t>
  </si>
  <si>
    <t>TE RED. FIG.130 RCU 18-28-18</t>
  </si>
  <si>
    <t>TE RED. FIG.130 RCU 22-12-12</t>
  </si>
  <si>
    <t>TE RED. FIG.130 RCU 22-12-14</t>
  </si>
  <si>
    <t>TE RED. FIG.130 RCU 22-12-15</t>
  </si>
  <si>
    <t>TE RED. FIG.130 RCU 22-12-18</t>
  </si>
  <si>
    <t>TE RED. FIG.130 RCU 22-12-22</t>
  </si>
  <si>
    <t>TE RED. FIG.130 RCU 22-14-14</t>
  </si>
  <si>
    <t>TE RED. FIG.130 RCU 22-14-16</t>
  </si>
  <si>
    <t>TE RED. FIG.130 RCU 22-14-18</t>
  </si>
  <si>
    <t>TE RED. FIG.130 RCU 22-14-22</t>
  </si>
  <si>
    <t>TE RED. FIG.130 RCU 22-15-12</t>
  </si>
  <si>
    <t>TE RED. FIG.130 RCU 22-15-15</t>
  </si>
  <si>
    <t>TE RED. FIG.130 RCU 22-15-18</t>
  </si>
  <si>
    <t>TE RED. FIG.130 RCU 22-15-22</t>
  </si>
  <si>
    <t>TE RED. FIG.130 RCU 22-16-14</t>
  </si>
  <si>
    <t>TE RED. FIG.130 RCU 22-16-16</t>
  </si>
  <si>
    <t>TE RED. FIG.130 RCU 22-16-18</t>
  </si>
  <si>
    <t>TE RED. FIG.130 RCU 22-16-22</t>
  </si>
  <si>
    <t>TE RED. FIG.130 RCU 22-18-14</t>
  </si>
  <si>
    <t>TE RED. FIG.130 RCU 22-18-15</t>
  </si>
  <si>
    <t>TE RED. FIG.130 RCU 22-18-16</t>
  </si>
  <si>
    <t>TE RED. FIG.130 RCU 22-18-18</t>
  </si>
  <si>
    <t>TE RED. FIG.130 RCU 22-18-22</t>
  </si>
  <si>
    <t>TE RED. FIG.130 RCU 22-22-12</t>
  </si>
  <si>
    <t>TE RED. FIG.130 RCU 22-22-14</t>
  </si>
  <si>
    <t>TE RED. FIG.130 RCU 22-22-15</t>
  </si>
  <si>
    <t>TE RED. FIG.130 RCU 22-22-16</t>
  </si>
  <si>
    <t>TE RED. FIG.130 RCU 22-22-18</t>
  </si>
  <si>
    <t>TE RED. FIG.130 RCU 22-28-22</t>
  </si>
  <si>
    <t>TE RED. FIG.130 RCU 28-12-28</t>
  </si>
  <si>
    <t>TE RED. FIG.130 RCU 28-14-28</t>
  </si>
  <si>
    <t>TE RED. FIG.130 RCU 28-15-15</t>
  </si>
  <si>
    <t>TE RED. FIG.130 RCU 28-15-22</t>
  </si>
  <si>
    <t>TE RED. FIG.130 RCU 28-15-28</t>
  </si>
  <si>
    <t>TE RED. FIG.130 RCU 28-16-16</t>
  </si>
  <si>
    <t>TE RED. FIG.130 RCU 28-16-22</t>
  </si>
  <si>
    <t>TE RED. FIG.130 RCU 28-16-28</t>
  </si>
  <si>
    <t>TE RED. FIG.130 RCU 28-18-15</t>
  </si>
  <si>
    <t>TE RED. FIG.130 RCU 28-18-18</t>
  </si>
  <si>
    <t>TE RED. FIG.130 RCU 28-18-22</t>
  </si>
  <si>
    <t>TE RED. FIG.130 RCU 28-18-28</t>
  </si>
  <si>
    <t>TE RED. FIG.130 RCU 28-22-15</t>
  </si>
  <si>
    <t>TE RED. FIG.130 RCU 28-22-18</t>
  </si>
  <si>
    <t>TE RED. FIG.130 RCU 28-22-22</t>
  </si>
  <si>
    <t>TE RED. FIG.130 RCU 28-22-28</t>
  </si>
  <si>
    <t>TE RED. FIG.130 RCU 28-28-15</t>
  </si>
  <si>
    <t>TE RED. FIG.130 RCU 28-28-16</t>
  </si>
  <si>
    <t>TE RED. FIG.130 RCU 28-28-18</t>
  </si>
  <si>
    <t>TE RED. FIG.130 RCU 28-28-22</t>
  </si>
  <si>
    <t>TE RED. FIG.130 RCU 28-35-28</t>
  </si>
  <si>
    <t>TE RED. FIG.130 RCU 35-15-28</t>
  </si>
  <si>
    <t>TE RED. FIG.130 RCU 35-15-35</t>
  </si>
  <si>
    <t>TE RED. FIG.130 RCU 35-18-35</t>
  </si>
  <si>
    <t>TE RED. FIG.130 RCU 35-22-22</t>
  </si>
  <si>
    <t>TE RED. FIG.130 RCU 35-22-28</t>
  </si>
  <si>
    <t>TE RED. FIG.130 RCU 35-22-35</t>
  </si>
  <si>
    <t>TE RED. FIG.130 RCU 35-28-22</t>
  </si>
  <si>
    <t>TE RED. FIG.130 RCU 35-28-28</t>
  </si>
  <si>
    <t>TE RED. FIG.130 RCU 35-28-35</t>
  </si>
  <si>
    <t>TE RED. FIG.130 RCU 35-35-22</t>
  </si>
  <si>
    <t>TE RED. FIG.130 RCU 35-35-28</t>
  </si>
  <si>
    <t>TE RED. FIG.130 RCU 42-15-42</t>
  </si>
  <si>
    <t>TE RED. FIG.130 RCU 42-18-42</t>
  </si>
  <si>
    <t>TE RED. FIG.130 RCU 42-22-42</t>
  </si>
  <si>
    <t>TE RED. FIG.130 RCU 42-28-35</t>
  </si>
  <si>
    <t>TE RED. FIG.130 RCU 42-28-42</t>
  </si>
  <si>
    <t>TE RED. FIG.130 RCU 42-35-35</t>
  </si>
  <si>
    <t>TE RED. FIG.130 RCU 42-35-42</t>
  </si>
  <si>
    <t>TE RED. FIG.130 RCU 42-42-28</t>
  </si>
  <si>
    <t>TE RED. FIG.130 RCU 42-42-35</t>
  </si>
  <si>
    <t>TE RED. FIG.130 RCU 54-22-54</t>
  </si>
  <si>
    <t>TE RED. FIG.130 RCU 54-28-54</t>
  </si>
  <si>
    <t>TE RED. FIG.130 RCU 54-35-54</t>
  </si>
  <si>
    <t>TE RED. FIG.130 RCU 54-42-42</t>
  </si>
  <si>
    <t>TE RED. FIG.130 RCU 54-42-54</t>
  </si>
  <si>
    <t>TE RED. FIG.130 RCU 54-54-42</t>
  </si>
  <si>
    <t>TE RED. FIG.130 RCU 67-54-67</t>
  </si>
  <si>
    <t>TE RED. FIG.130 RCU 80-54-80</t>
  </si>
  <si>
    <t>CREU  FIG. 180 CU 10</t>
  </si>
  <si>
    <t>CREU  FIG. 180 CU 12 (LATÓN)</t>
  </si>
  <si>
    <t>CREU  FIG. 180 CU 15</t>
  </si>
  <si>
    <t>CREU  FIG. 180 CU 16</t>
  </si>
  <si>
    <t>CREU  FIG. 180 CU 18</t>
  </si>
  <si>
    <t>CREU  FIG. 180 CU 22</t>
  </si>
  <si>
    <t>CREU  FIG. 180 CU 28</t>
  </si>
  <si>
    <t>CREU  FIG. 180 CU 35</t>
  </si>
  <si>
    <t>CANTONERA  FIG. 221 CU 12</t>
  </si>
  <si>
    <t>CANTONERA  FIG. 221 CU 15</t>
  </si>
  <si>
    <t>CANTONERA  FIG. 221 CU 22</t>
  </si>
  <si>
    <t>CANTONERA  FIG. 221 CU 28</t>
  </si>
  <si>
    <t>REDUCC. H-H  FIG. 240 RCU 10X8</t>
  </si>
  <si>
    <t>REDUCC. H-H  FIG. 240 RCU 12X8</t>
  </si>
  <si>
    <t>REDUCC. H-H  FIG. 240 RCU 12X10</t>
  </si>
  <si>
    <t>REDUCC. H-H  FIG. 240 RCU 14X10</t>
  </si>
  <si>
    <t>REDUCC. H-H  FIG. 240 RCU 14X12</t>
  </si>
  <si>
    <t>REDUCC. H-H  FIG. 240 RCU 15X10</t>
  </si>
  <si>
    <t>REDUCC. H-H  FIG. 240 RCU 15X12</t>
  </si>
  <si>
    <t>REDUCC. H-H  FIG. 240 RCU 15X14</t>
  </si>
  <si>
    <t>REDUCC. H-H  FIG. 240 RCU 16X10</t>
  </si>
  <si>
    <t>REDUCC. H-H  FIG. 240 RCU 16X12</t>
  </si>
  <si>
    <t>REDUCC. H-H  FIG. 240 RCU 16X14</t>
  </si>
  <si>
    <t>REDUCC. H-H  FIG. 240 RCU 16X15</t>
  </si>
  <si>
    <t>REDUCC. H-H  FIG. 240 RCU 18X10</t>
  </si>
  <si>
    <t>REDUCC. H-H  FIG. 240 RCU 18X12</t>
  </si>
  <si>
    <t>REDUCC. H-H  FIG. 240 RCU 18X14</t>
  </si>
  <si>
    <t>REDUCC. H-H  FIG. 240 RCU 18X15</t>
  </si>
  <si>
    <t>REDUCC. H-H  FIG. 240 RCU 18X16</t>
  </si>
  <si>
    <t>REDUCC. H-H  FIG. 240 RCU 22X12</t>
  </si>
  <si>
    <t>REDUCC. H-H  FIG. 240 RCU 22X14</t>
  </si>
  <si>
    <t>REDUCC. H-H  FIG. 240 RCU 22X15</t>
  </si>
  <si>
    <t>REDUCC. H-H  FIG. 240 RCU 22X16</t>
  </si>
  <si>
    <t>REDUCC. H-H  FIG. 240 RCU 22X18</t>
  </si>
  <si>
    <t>REDUCC. H-H  FIG. 240 RCU 28X12</t>
  </si>
  <si>
    <t>REDUCC. H-H  FIG. 240 RCU 28X14</t>
  </si>
  <si>
    <t>REDUCC. H-H  FIG. 240 RCU 28X15</t>
  </si>
  <si>
    <t>REDUCC. H-H  FIG. 240 RCU 28X16</t>
  </si>
  <si>
    <t>REDUCC. H-H  FIG. 240 RCU 28X18</t>
  </si>
  <si>
    <t>REDUCC. H-H  FIG. 240 RCU 28X22</t>
  </si>
  <si>
    <t>REDUCC. H-H  FIG. 240 RCU 35X18</t>
  </si>
  <si>
    <t>REDUCC. H-H  FIG. 240 RCU 35X22</t>
  </si>
  <si>
    <t>REDUCC. H-H  FIG. 240 RCU 35X28</t>
  </si>
  <si>
    <t>REDUCC. H-H  FIG. 240 RCU 42X22</t>
  </si>
  <si>
    <t>REDUCC. H-H  FIG. 240 RCU 42X28</t>
  </si>
  <si>
    <t>REDUCC. H-H  FIG. 240 RCU 42X35</t>
  </si>
  <si>
    <t>REDUCC. H-H  FIG. 240 RCU 54X35</t>
  </si>
  <si>
    <t>REDUCC. H-H  FIG. 240 RCU 54X42</t>
  </si>
  <si>
    <t>REDUCC. H-H  FIG. 240 RCU 67X54</t>
  </si>
  <si>
    <t>REDUCC. M-H  FIG. 243 RCU 12X8</t>
  </si>
  <si>
    <t>REDUCC. M-H  FIG. 243 RCU 12X10</t>
  </si>
  <si>
    <t>REDUCC. M-H  FIG. 243 RCU 14X10</t>
  </si>
  <si>
    <t>REDUCC. M-H  FIG. 243 RCU 14X12</t>
  </si>
  <si>
    <t>REDUCC. M-H  FIG. 243 RCU 15X10</t>
  </si>
  <si>
    <t>REDUCC. M-H  FIG. 243 RCU 15X12</t>
  </si>
  <si>
    <t>REDUCC. M-H  FIG. 243 RCU 15X14</t>
  </si>
  <si>
    <t>REDUCC. M-H  FIG. 243 RCU 16X10</t>
  </si>
  <si>
    <t>REDUCC. M-H  FIG. 243 RCU 16X12</t>
  </si>
  <si>
    <t>REDUCC. M-H  FIG. 243 RCU 16X14</t>
  </si>
  <si>
    <t xml:space="preserve">REDUCC. M-H  FIG. 243 RCU 16X15 </t>
  </si>
  <si>
    <t>REDUCC. M-H  FIG. 243 RCU 18X10</t>
  </si>
  <si>
    <t>REDUCC. M-H  FIG. 243 RCU 18X12</t>
  </si>
  <si>
    <t>REDUCC. M-H  FIG. 243 RCU 18X14</t>
  </si>
  <si>
    <t>REDUCC. M-H  FIG. 243 RCU 18X15</t>
  </si>
  <si>
    <t>REDUCC. M-H  FIG. 243 RCU 18X16</t>
  </si>
  <si>
    <t>REDUCC. M-H  FIG. 243 RCU 22X12</t>
  </si>
  <si>
    <t>REDUCC. M-H  FIG. 243 RCU 22X14</t>
  </si>
  <si>
    <t>REDUCC. M-H  FIG. 243 RCU 22X15</t>
  </si>
  <si>
    <t>REDUCC. M-H  FIG. 243 RCU 22X16</t>
  </si>
  <si>
    <t>REDUCC. M-H  FIG. 243 RCU 22X18</t>
  </si>
  <si>
    <t>REDUCC. M-H  FIG. 243 RCU 28X12</t>
  </si>
  <si>
    <t>REDUCC. M-H  FIG. 243 RCU 28X14</t>
  </si>
  <si>
    <t>REDUCC. M-H  FIG. 243 RCU 28X15</t>
  </si>
  <si>
    <t>REDUCC. M-H  FIG. 243 RCU 28X16</t>
  </si>
  <si>
    <t>REDUCC. M-H  FIG. 243 RCU 28X18</t>
  </si>
  <si>
    <t>REDUCC. M-H  FIG. 243 RCU 28X22</t>
  </si>
  <si>
    <t>REDUCC. M-H  FIG. 243 RCU 35X15</t>
  </si>
  <si>
    <t>REDUCC. M-H  FIG. 243 RCU 35X18</t>
  </si>
  <si>
    <t>REDUCC. M-H  FIG. 243 RCU 35X22</t>
  </si>
  <si>
    <t>REDUCC. M-H  FIG. 243 RCU 35X28</t>
  </si>
  <si>
    <t>REDUCC. M-H  FIG. 243 RCU 42X15</t>
  </si>
  <si>
    <t>REDUCC. M-H  FIG. 243 RCU 42X18</t>
  </si>
  <si>
    <t>REDUCC. M-H  FIG. 243 RCU 42X22</t>
  </si>
  <si>
    <t>REDUCC. M-H  FIG. 243 RCU 42X28</t>
  </si>
  <si>
    <t>REDUCC. M-H  FIG. 243 RCU 42X35</t>
  </si>
  <si>
    <t>REDUCC. M-H  FIG. 243 RCU 54X22</t>
  </si>
  <si>
    <t>REDUCC. M-H  FIG. 243 RCU 54X28</t>
  </si>
  <si>
    <t>REDUCC. M-H  FIG. 243 RCU 54X35</t>
  </si>
  <si>
    <t>REDUCC. M-H  FIG. 243 RCU 54X42</t>
  </si>
  <si>
    <t>REDUCC. M-H  FIG. 243 RCU 67X42</t>
  </si>
  <si>
    <t>REDUCC. M-H  FIG. 243 RCU 67X54</t>
  </si>
  <si>
    <t>REDUCC. M-H  FIG. 243 RCU 80X54</t>
  </si>
  <si>
    <t>REDUCC. M-H  FIG. 243 RCU 80X67</t>
  </si>
  <si>
    <t>MANEGUET H-H  FIG. 270 CU 10</t>
  </si>
  <si>
    <t>MANEGUET H-H  FIG. 270 CU 12</t>
  </si>
  <si>
    <t>MANEGUET H-H  FIG. 270 CU 14</t>
  </si>
  <si>
    <t>MANEGUET H-H  FIG. 270 CU 15</t>
  </si>
  <si>
    <t>MANEGUET H-H  FIG. 270 CU 16</t>
  </si>
  <si>
    <t>MANEGUET H-H  FIG. 270 CU 18</t>
  </si>
  <si>
    <t>MANEGUET H-H  FIG. 270 CU 22</t>
  </si>
  <si>
    <t>MANEGUET H-H  FIG. 270 CU 28</t>
  </si>
  <si>
    <t>MANEGUET H-H  FIG. 270 CU 35</t>
  </si>
  <si>
    <t>MANEGUET H-H  FIG. 270 CU 42</t>
  </si>
  <si>
    <t>MANEGUET H-H  FIG. 270 CU 54</t>
  </si>
  <si>
    <t>MANEGUET H-H  FIG. 270 CU 67</t>
  </si>
  <si>
    <t>MANEGUET H-H  FIG. 270 CU 80</t>
  </si>
  <si>
    <t>TAPA H  FIG. 300 CU 10</t>
  </si>
  <si>
    <t>TAPA H  FIG. 300 CU 12</t>
  </si>
  <si>
    <t>TAPA H  FIG. 300 CU 14</t>
  </si>
  <si>
    <t>TAPA H  FIG. 300 CU 15</t>
  </si>
  <si>
    <t>TAPA H  FIG. 300 CU 16</t>
  </si>
  <si>
    <t>TAPA H  FIG. 300 CU 18</t>
  </si>
  <si>
    <t>TAPA H  FIG. 300 CU 22</t>
  </si>
  <si>
    <t>TAPA H  FIG. 300 CU 28</t>
  </si>
  <si>
    <t>TAPA H  FIG. 300 CU 35</t>
  </si>
  <si>
    <t>TAPA H  FIG. 300 CU 42</t>
  </si>
  <si>
    <t>TAPA H  FIG. 300 CU 54</t>
  </si>
  <si>
    <t>TAPA H  FIG. 300 CU 67</t>
  </si>
  <si>
    <t>TAPA H  FIG. 300 CU 80</t>
  </si>
  <si>
    <t>2 PECES CORB FIG.2 AGCU 12X3/8"</t>
  </si>
  <si>
    <t>2 PECES CORB FIG.2 AGCU 12X1/2"</t>
  </si>
  <si>
    <t>2 PECES CORB FIG.2 AGCU 14X1/2"</t>
  </si>
  <si>
    <t>2 PECES CORB FIG.2 AGCU 15X3/8"</t>
  </si>
  <si>
    <t>2 PECES CORB FIG.2 AGCU 15X1/2"</t>
  </si>
  <si>
    <t>2 PECES CORB FIG.2 AGCU 15X3/4"</t>
  </si>
  <si>
    <t>2 PECES CORB FIG.2 AGCU 16X1/2"</t>
  </si>
  <si>
    <t>2 PECES CORB FIG.2 AGCU 16X3/4"</t>
  </si>
  <si>
    <t>2 PECES CORB FIG.2 AGCU 18X1/2"</t>
  </si>
  <si>
    <t>2 PECES CORB FIG.2 AGCU 18X3/4"</t>
  </si>
  <si>
    <t>2 PECES CORB FIG.2 AGCU 18X1"</t>
  </si>
  <si>
    <t>2 PECES CORB FIG.2 AGCU 22X1/2"</t>
  </si>
  <si>
    <t>2 PECES CORB FIG.2 AGCU 22X3/4"</t>
  </si>
  <si>
    <t>2 PECES CORB FIG.2 AGCU 22X1"</t>
  </si>
  <si>
    <t>2 PECES CORB FIG.2 AGCU 28X1"</t>
  </si>
  <si>
    <t>2 PECES CORB FIG. 2 AGCU PLÀNOL 15X1/2"</t>
  </si>
  <si>
    <t>2 PECES CORB FIG.2 AGCU PLÀNOL 18X1/2"</t>
  </si>
  <si>
    <t>2 PECES CORB FIG.2 AGCU PLÀNOL 18X3/4"</t>
  </si>
  <si>
    <t>2 PECES CORB FIG.2 AGCU PLÀNOL 22X3/4"</t>
  </si>
  <si>
    <t>2 PECES CORB FIG.2 AGCU PLÀNOL 22X1"</t>
  </si>
  <si>
    <t>COLZE ROSCA FIG. 90 GCU 10X3/8"</t>
  </si>
  <si>
    <t>COLZE ROSCA FIG. 90 GCU 10X1/2"</t>
  </si>
  <si>
    <t>COLZE ROSCA FIG. 90 GCU 12X3/8"</t>
  </si>
  <si>
    <t>COLZE ROSCA FIG. 90 GCU 12X1/2"</t>
  </si>
  <si>
    <t>COLZE ROSCA LARGO FIG. 90 GCU 12X1/2"</t>
  </si>
  <si>
    <t>COLZE ROSCA FIG. 90 GCU 14X3/8"</t>
  </si>
  <si>
    <t>COLZE ROSCA FIG. 90 GCU 14X1/2"</t>
  </si>
  <si>
    <t>COLZE ROSCA FIG. 90 GCU 15X3/8"</t>
  </si>
  <si>
    <t>COLZE ROSCA FIG. 90 GCU 15X1/2"</t>
  </si>
  <si>
    <t>COLZE ROSCA FIG. 90 GCU 15X3/4"</t>
  </si>
  <si>
    <t>COLZE ROSCA LARGO FIG. 90 GCU 15X1/2"</t>
  </si>
  <si>
    <t>COLZE ROSCA FIG. 90 GCU 16X1/2"</t>
  </si>
  <si>
    <t>COLZE ROSCA FIG. 90 GCU 16X3/4"</t>
  </si>
  <si>
    <t>COLZE ROSCA FIG. 90 GCU 18X1/2"</t>
  </si>
  <si>
    <t>COLZE ROSCA FIG. 90 GCU 18X3/4"</t>
  </si>
  <si>
    <t>COLZE ROSCA FIG. 90 GCU 22X1/2"</t>
  </si>
  <si>
    <t>COLZE ROSCA FIG. 90 GCU 22X3/4"</t>
  </si>
  <si>
    <t>COLZE ROSCA FIG. 90 GCU 22X1"</t>
  </si>
  <si>
    <t>COLZE ROSCA FIG. 90 GCU 28X3/4"</t>
  </si>
  <si>
    <t>COLZE ROSCA FIG. 90 GCU 28X1"</t>
  </si>
  <si>
    <t>COLZE ROSCA FIG. 90 GCU 35X1"1/4</t>
  </si>
  <si>
    <t>COLZE ROSCA FIG. 92 GCU 12X3/8"</t>
  </si>
  <si>
    <t>COLZE ROSCA FIG. 92 GCU 12X1/2"</t>
  </si>
  <si>
    <t>COLZE ROSCA FIG. 92 GCU 14X3/8"</t>
  </si>
  <si>
    <t>COLZE ROSCA FIG. 92 GCU 14X1/2"</t>
  </si>
  <si>
    <t>COLZE ROSCA FIG. 92 GCU 15X1/2"</t>
  </si>
  <si>
    <t>COLZE ROSCA FIG. 92 GCU 16X1/2"</t>
  </si>
  <si>
    <t>COLZE ROSCA FIG. 92 GCU 18X1/2"</t>
  </si>
  <si>
    <t>COLZE ROSCA FIG. 92 GCU 18X3/4"</t>
  </si>
  <si>
    <t>COLZE ROSCA FIG. 92 GCU 22X1/2"</t>
  </si>
  <si>
    <t>COLZE ROSCA FIG. 92 GCU 22X3/4"</t>
  </si>
  <si>
    <t>COLZE ROSCA FIG. 92 GCU 28X3/4"</t>
  </si>
  <si>
    <t>COLZE ROSCA FIG. 92 GCU 28X1"</t>
  </si>
  <si>
    <t>COLZE ROSCA FIG. 92 GCU 35X1"1/4"</t>
  </si>
  <si>
    <t>COLZE REDUCIDO 1/2" X 3/4"</t>
  </si>
  <si>
    <t>TE MIXTA  FIG. 130 GCU 12X3/8"</t>
  </si>
  <si>
    <t>TE MIXTA  FIG. 130 GCU 12X1/2"</t>
  </si>
  <si>
    <t>TE MIXTA  FIG. 130 GCU 14X3/8"</t>
  </si>
  <si>
    <t>TE MIXTA  FIG. 130 GCU 14X1/2"</t>
  </si>
  <si>
    <t>TE MIXTA  FIG. 130 GCU 15X1/2"</t>
  </si>
  <si>
    <t>TE MIXTA  FIG. 130 GCU 16X1/2"</t>
  </si>
  <si>
    <t>TE MIXTA  FIG. 130 GCU 18X1/2"</t>
  </si>
  <si>
    <t>TE MIXTA  FIG. 130 GCU 18X3/4"</t>
  </si>
  <si>
    <t>TE MIXTA  FIG. 130 GCU 22X1/2"</t>
  </si>
  <si>
    <t>TE MIXTA  FIG. 130 GCU 22X3/4"</t>
  </si>
  <si>
    <t>TE MIXTA  FIG. 130 GCU 22X1"</t>
  </si>
  <si>
    <t>TE MIXTA  FIG. 130 GCU 28X1"</t>
  </si>
  <si>
    <t>REDUCCIÓ HEXAG. M-H FIG.241 4"X2"</t>
  </si>
  <si>
    <t>REDUCCIÓ HEXAG. M-H FIG. 241 4"X2"1/2</t>
  </si>
  <si>
    <t>ENTRONCAMENT M FIG.243 GCU 10X3/8"</t>
  </si>
  <si>
    <t>ENTRONCAMENT M FIG.243 GCU 10X1/2"</t>
  </si>
  <si>
    <t>ENTRONCAMENT M FIG.243 GCU 12X3/8"</t>
  </si>
  <si>
    <t>ENTRONCAMENT M FIG.243 GCU 12X1/2"</t>
  </si>
  <si>
    <t>ENTRONCAMENT M FIG.243 GCU 14X3/8"</t>
  </si>
  <si>
    <t>ENTRONCAMENT M FIG.243 GCU 14X1/2"</t>
  </si>
  <si>
    <t>ENTRONCAMENT M FIG.243 GCU 14X3/4"</t>
  </si>
  <si>
    <t>ENTRONCAMENT M FIG.243 GCU 15X3/8"</t>
  </si>
  <si>
    <t>ENTRONCAMENT M FIG.243 GCU 15X1/2"</t>
  </si>
  <si>
    <t>ENTRONCAMENT M FIG.243 GCU 15X3/4"</t>
  </si>
  <si>
    <t>ENTRONCAMENT M FIG.243 GCU 16X1/2"</t>
  </si>
  <si>
    <t>ENTRONCAMENT M FIG.243 GCU 16X3/4"</t>
  </si>
  <si>
    <t>ENTRONCAMENT M FIG.243 GCU 18X1/2"</t>
  </si>
  <si>
    <t>ENTRONCAMENT M FIG.243 GCU 18X3/4"</t>
  </si>
  <si>
    <t>ENTRONCAMENT M FIG.243 GCU 22X1/2"</t>
  </si>
  <si>
    <t>ENTRONCAMENT M FIG.243 GCU 22X3/4"</t>
  </si>
  <si>
    <t>ENTRONCAMENT M FIG.243 GCU 22X1"</t>
  </si>
  <si>
    <t>ENTRONCAMENT M FIG.243 GCU 28X3/4"</t>
  </si>
  <si>
    <t>ENTRONCAMENT M FIG.243 GCU 28X1"</t>
  </si>
  <si>
    <t>ENTRONCAMENT M FIG.243 GCU 28X1"1/4</t>
  </si>
  <si>
    <t>ENTRONCAMENT M FIG.243 GCU 35X1"</t>
  </si>
  <si>
    <t>ENTRONCAMENT M FIG.243 GCU 35X1"1/4</t>
  </si>
  <si>
    <t>ENTRONCAMENT M FIG.243 GCU 35X1"1/2</t>
  </si>
  <si>
    <t>ENTRONCAMENT M FIG.243 GCU 42X1"1/4</t>
  </si>
  <si>
    <t>ENTRONCAMENT M FIG.243 GCU 42X1"1/2</t>
  </si>
  <si>
    <t>ENTRONCAMENT M FIG.243 GCU 54X2"</t>
  </si>
  <si>
    <t>ESTRONQUE M FIG.243 GCU 67X2"1/2</t>
  </si>
  <si>
    <t>ESTRONQUE M FIG.243 GCU 80X3"</t>
  </si>
  <si>
    <t>ENTRONCAMENT H FIG.270 GCU 10X3/8"</t>
  </si>
  <si>
    <t>ENTRONCAMENT H FIG.270 GCU 10X1/2"</t>
  </si>
  <si>
    <t>ENTRONCAMENT H FIG.270 GCU 12X3/8"</t>
  </si>
  <si>
    <t>ENTRONCAMENT H FIG.270 GCU 12X1/2"</t>
  </si>
  <si>
    <t>ENTRONCAMENT H FIG.270 GCU 14X3/8"</t>
  </si>
  <si>
    <t>ENTRONCAMENT H FIG.270 GCU 14X1/2"</t>
  </si>
  <si>
    <t>ENTRONCAMENT H FIG.270 GCU 14X3/4"</t>
  </si>
  <si>
    <t>ENTRONCAMENT H FIG.270 GCU 15X3/8"</t>
  </si>
  <si>
    <t>ENTRONCAMENT H FIG.270 GCU 15X1/2"</t>
  </si>
  <si>
    <t>ENTRONCAMENT H FIG.270 GCU 15X3/4"</t>
  </si>
  <si>
    <t>ENTRONCAMENT H FIG.270 GCU 16X1/2"</t>
  </si>
  <si>
    <t>ENTRONCAMENT H FIG.270 GCU 16X3/4"</t>
  </si>
  <si>
    <t>ENTRONCAMENT H FIG.270 GCU 18X1/2"</t>
  </si>
  <si>
    <t>ENTRONCAMENT H FIG.270 GCU 18X3/4"</t>
  </si>
  <si>
    <t>ENTRONCAMENT H FIG.270 GCU 22X1/2"</t>
  </si>
  <si>
    <t>ENTRONCAMENT H FIG.270 GCU 22X3/4"</t>
  </si>
  <si>
    <t>ENTRONCAMENT H FIG.270 GCU 22X1"</t>
  </si>
  <si>
    <t>ENTRONCAMENT H FIG.270 GCU 28X3/4"</t>
  </si>
  <si>
    <t>ENTRONCAMENT H FIG.270 GCU 28X1"</t>
  </si>
  <si>
    <t>ENTRONCAMENT H FIG.270 GCU 28X1"1/4"</t>
  </si>
  <si>
    <t>ENTRONCAMENT H FIG.270 GCU 35X1"1/4</t>
  </si>
  <si>
    <t>ENTRONCAMENT H FIG.270 GCU 42X1"1/2</t>
  </si>
  <si>
    <t>ENTRONCAMENT H FIG.270 GCU 54X2"</t>
  </si>
  <si>
    <t>ENTRONCAMENT H FIG.270 GCU 67X2"1/2</t>
  </si>
  <si>
    <t>ENLLAÇ H FIG. 340 GCU 12X3/8"</t>
  </si>
  <si>
    <t>ENLLAÇ H FIG. 340 GCU 12X1/2"</t>
  </si>
  <si>
    <t>ENLLAÇ H FIG. 340 GCU 14X1/2"</t>
  </si>
  <si>
    <t>ENLLAÇ H FIG. 340 GCU 14X3/4"</t>
  </si>
  <si>
    <t>ENLLAÇ H FIG. 340 GCU 15X3/8"</t>
  </si>
  <si>
    <t>ENLLAÇ H FIG. 340 GCU 15X1/2"</t>
  </si>
  <si>
    <t>ENLLAÇ H FIG. 340 GCU 15X3/4"</t>
  </si>
  <si>
    <t>ENLLAÇ H FIG. 340 GCU 16X1/2"</t>
  </si>
  <si>
    <t>ENLLAÇ H FIG. 340 GCU 16X3/4"</t>
  </si>
  <si>
    <t>ENLLAÇ H FIG. 340 GCU 18X1/2"</t>
  </si>
  <si>
    <t>ENLLAÇ H FIG. 340 GCU 18X3/4"</t>
  </si>
  <si>
    <t>ENLLAÇ H FIG. 340 GCU 22X3/4"</t>
  </si>
  <si>
    <t>ENLLAÇ H FIG. 340 GCU 22X1"</t>
  </si>
  <si>
    <t>ENLLAÇ H FIG. 340 GCU 42X1 1/2"</t>
  </si>
  <si>
    <t>ENLLAÇ H FIG. 340 GCU 54X2"</t>
  </si>
  <si>
    <t>ENLLAÇ M FIG. 341 GCU 12X3/8"</t>
  </si>
  <si>
    <t>ENLLAÇ M FIG. 341 GCU 12X1/2"</t>
  </si>
  <si>
    <t>ENLLAÇ M FIG. 341 GCU 14X1/2"</t>
  </si>
  <si>
    <t>ENLLAÇ M FIG. 341 GCU 15X3/8"</t>
  </si>
  <si>
    <t>ENLLAÇ M FIG. 341 GCU 15X1/2"</t>
  </si>
  <si>
    <t>ENLLAÇ M FIG. 341 GCU 16X1/2"</t>
  </si>
  <si>
    <t>ENLLAÇ M FIG. 341 GCU 16X3/4"</t>
  </si>
  <si>
    <t>ENLLAÇ M FIG. 341 GCU 18X1/2"</t>
  </si>
  <si>
    <t>ENLLAÇ M FIG. 341 GCU 18X3/4"</t>
  </si>
  <si>
    <t>ENLLAÇ M FIG. 341 GCU 22X3/4"</t>
  </si>
  <si>
    <t>ENLLAÇ M FIG. 341 GCU 22X1"</t>
  </si>
  <si>
    <t>ENLLAÇ M FIG. 341 GCU 28X1 1/4"</t>
  </si>
  <si>
    <t>ENLLAÇ M FIG. 341 GCU 35X1 1/4"</t>
  </si>
  <si>
    <t>ENLLAÇ M FIG. 341 GCU 42X1 1/2"</t>
  </si>
  <si>
    <t>ENLLAÇ M FIG. 341 GCU 54X2"</t>
  </si>
  <si>
    <t>2 PECES FIG.359 GLCU 10X3/8"</t>
  </si>
  <si>
    <t>2 PECES FIG.359 GLCU 10X1/2"</t>
  </si>
  <si>
    <t>2 PECES FIG.359 GLCU 12X3/8"</t>
  </si>
  <si>
    <t>2 PECES FIG.359 GLCU 12X1/2"</t>
  </si>
  <si>
    <t>2 PECES FIG.359 GLCU 14X3/8"</t>
  </si>
  <si>
    <t>2 PECES FIG.359 GLCU 14X1/2"</t>
  </si>
  <si>
    <t>2 PECES FIG.359 GLCU 14X3/4"</t>
  </si>
  <si>
    <t>2 PECES FIG.359 GLCU 15X3/8"</t>
  </si>
  <si>
    <t>2 PECES FIG.359 GLCU 15X1/2" PRECINTE</t>
  </si>
  <si>
    <t>2 PECES FIG.359 GLCU 15X3/4"  PRECINTE</t>
  </si>
  <si>
    <t>2 PECES FIG.359 GLCU 18X1/2" A/PURGADOR</t>
  </si>
  <si>
    <t>2 PECES FIG.359 GLCU 15X3/4" A/PURGADOR</t>
  </si>
  <si>
    <t>2 PECES FIG.359 GLCU 15X7/8" A/PURGADOR</t>
  </si>
  <si>
    <t>2 PECES FIG.359 GLCU 15X3/4" PLÀNOL</t>
  </si>
  <si>
    <t>2 PECES FIG.359 GLCU 15X1/2" PLÀNOL</t>
  </si>
  <si>
    <t>2 PECES FIG.359 GLCU 16X1/2"</t>
  </si>
  <si>
    <t>2 PECES FIG.359 GLCU 16X3/4"</t>
  </si>
  <si>
    <t>2 PECES FIG.359 GLCU 18X1/2" PRECINTE</t>
  </si>
  <si>
    <t>2 PECES FIG.359 GLCU 18X3/4" PRECINTE</t>
  </si>
  <si>
    <t>2 PECES FIG.359 GLCU 18X1"</t>
  </si>
  <si>
    <t>2 PECES FIG.359 GLCU 18X7/8" A/PURGADOR</t>
  </si>
  <si>
    <t>2 PECES FIG.359 GLCU 18X7/8"</t>
  </si>
  <si>
    <t xml:space="preserve">2 PECES FIG.359 GLCU 18X1/2" PLÀNOL </t>
  </si>
  <si>
    <t>2 PECES FIG.359 GLCU 18X3/4"PLÀNOL</t>
  </si>
  <si>
    <t>2 PECES FIG.359 GLCU 22X1/2"</t>
  </si>
  <si>
    <t>2 PECES FIG.359 GLCU 22X3/4" PRECINTE</t>
  </si>
  <si>
    <t>2 PECES FIG.359 GLCU 22X1" PRECINTE</t>
  </si>
  <si>
    <t>2 PECES FIG.359 GLCU 22X7/8" PRECINTE</t>
  </si>
  <si>
    <t>2 PECES FIG.359 GLCU 22X7/8 A/PURG. SOLDAT AENOR</t>
  </si>
  <si>
    <t>2 PECES FIG.359 GLCU 22X3/4" PLÀNOL</t>
  </si>
  <si>
    <t>2 PECES FIG.359 GLCU 22X3/4 A/PURG. SOLDAT AENOR</t>
  </si>
  <si>
    <t>2 PECES FIG.359 GLCU 28X7/8 A/PURGADOR AENOR</t>
  </si>
  <si>
    <t>2 PECES FIG.359 GLCU 28X3/4"</t>
  </si>
  <si>
    <t>2 PECES FIG.359 GLCU 28X1" PRECINTE</t>
  </si>
  <si>
    <t>2 PECES FIG.359 GLCU 28X1"1/4</t>
  </si>
  <si>
    <t>2 PECES FIG.359 GLCU 28X7/8"</t>
  </si>
  <si>
    <t>2 PECES FIG.359 GLCU 35X1"1/4 PRECINTE</t>
  </si>
  <si>
    <t>2 PECES FIG.359 GLCU 35X1 1/2"</t>
  </si>
  <si>
    <t>2 PECES FIG.359 GLCU 42X1"1/2 PRECINTE</t>
  </si>
  <si>
    <t>2 PECES FIG.359 GLCU 42X2"</t>
  </si>
  <si>
    <t>2 PECES FIG.359 GLCU 54X2" PRECINTE</t>
  </si>
  <si>
    <t>2 PECES FIG.359 GLCU 67 X 2"1/2</t>
  </si>
  <si>
    <t>2 PECES FIG.359 GLCU 80X3"</t>
  </si>
  <si>
    <t>COLZE PLACA FIG. 471 GCU 12X1/2"</t>
  </si>
  <si>
    <t>COLZE PLACA FIG. 471 GCU 14X1/2"</t>
  </si>
  <si>
    <t>COLZE PLACA FIG. 471 GCU 15X1/2"</t>
  </si>
  <si>
    <t>COLZE PLACA FIG. 471 GCU 16X1/2"</t>
  </si>
  <si>
    <t>COLZE PLACA FIG. 471 GCU 18X1/2"</t>
  </si>
  <si>
    <t>COLZE PLACA FIG. 471 GCU 22X3/4"</t>
  </si>
  <si>
    <t>COLZE PLACA FIG. 471 GCU 28X1"</t>
  </si>
  <si>
    <t>COLZE BRONZE 90 B 12X1/2"</t>
  </si>
  <si>
    <t>COLZE BRONZE 90 B 15X1/2"</t>
  </si>
  <si>
    <t>COLZE BRONZE 90 B 18X1/2"</t>
  </si>
  <si>
    <t>TUB PVC EVACUACIÓ I ACCESSORIS</t>
  </si>
  <si>
    <t>TUB PVC Sèrie "B" 32    3 m</t>
  </si>
  <si>
    <t>TUB PVC Sèrie "B" 32    5 m</t>
  </si>
  <si>
    <t>TUB PVC Sèrie "B" 40    3 m</t>
  </si>
  <si>
    <t>TUB PVC Sèrie "B" 40    5 m</t>
  </si>
  <si>
    <t>TUB PVC Sèrie "B" 50    3 m</t>
  </si>
  <si>
    <t>TUB PVC Sèrie "B" 50    5 m</t>
  </si>
  <si>
    <t>TUB PVC Sèrie "B" 75    3 m</t>
  </si>
  <si>
    <t>TUB PVC Sèrie "B" 75    5 m</t>
  </si>
  <si>
    <t>TUB PVC Sèrie "B" 90    3 m</t>
  </si>
  <si>
    <t>TUB PVC Sèrie "B" 90    5 m</t>
  </si>
  <si>
    <t>TUB PVC Sèrie "B" 110 1 m</t>
  </si>
  <si>
    <t>TUB PVC Sèrie "B" 110  3 m</t>
  </si>
  <si>
    <t>TUB PVC Sèrie "B" 110  5 m</t>
  </si>
  <si>
    <t>TUB PVC Sèrie "B" 125 1 m</t>
  </si>
  <si>
    <t>TUB PVC Sèrie "B" 125  3 m</t>
  </si>
  <si>
    <t>TUB PVC Sèrie "B" 125  5 m</t>
  </si>
  <si>
    <t>TUB PVC Sèrie "B" 160  3 m</t>
  </si>
  <si>
    <t>TUB PVC Sèrie "B" 160  5 m</t>
  </si>
  <si>
    <t>TUB PVC Sèrie "B" 200  3 m</t>
  </si>
  <si>
    <t>TUB PVC Sèrie "B" 200  5 m</t>
  </si>
  <si>
    <t>TUB PVC Sèrie "B" 250  3 m</t>
  </si>
  <si>
    <t>TUB PVC Sèrie "B" 250  5 m</t>
  </si>
  <si>
    <t>TUB PVC Sèrie "B" 315  5 m</t>
  </si>
  <si>
    <t>DERIVACIÓ SIMPLE PVC 32x45</t>
  </si>
  <si>
    <t>DERIVACIÓ SIMPLE PVC 32x67</t>
  </si>
  <si>
    <t>DERIVACIÓ SIMPLE PVC 32x87</t>
  </si>
  <si>
    <t>DERIVACIÓ SIMPLE PVC 40x45</t>
  </si>
  <si>
    <t>DERIVACIÓ SIMPLE PVC 40x67</t>
  </si>
  <si>
    <t>DERIVACIÓ SIMPLE PVC 40x87</t>
  </si>
  <si>
    <t>DERIVACIÓ SIMPLE PVC 50x45</t>
  </si>
  <si>
    <t>DERIVACIÓ SIMPLE PVC 50x67</t>
  </si>
  <si>
    <t>DERIVACIÓ SIMPLE PVC 50x87</t>
  </si>
  <si>
    <t>DERIVACIÓ SIMPLE PVC 75x45</t>
  </si>
  <si>
    <t>DERIVACIÓ SIMPLE PVC 75x67</t>
  </si>
  <si>
    <t>DERIVACIÓ SIMPLE PVC 75x87</t>
  </si>
  <si>
    <t>DERIVACIÓ SIMPLE PVC 90x45</t>
  </si>
  <si>
    <t>DERIVACIÓ SIMPLE PVC 90x67</t>
  </si>
  <si>
    <t>DERIVACIÓ SIMPLE PVC 90x87</t>
  </si>
  <si>
    <t>DERIVACIÓ SIMPLE PVC 110x45</t>
  </si>
  <si>
    <t>DERIVACIÓ SIMPLE PVC 110x67</t>
  </si>
  <si>
    <t>DERIVACIÓ SIMPLE PVC 110x87</t>
  </si>
  <si>
    <t>DERIVACIÓ SIMPLE PVC 125x45</t>
  </si>
  <si>
    <t>DERIVACIÓ SIMPLE PVC 125x67</t>
  </si>
  <si>
    <t>DERIVACIÓ SIMPLE PVC 125x87</t>
  </si>
  <si>
    <t>DERIVACIÓ SIMPLE PVC 160x45</t>
  </si>
  <si>
    <t>DERIVACIÓ SIMPLE PVC 160x67</t>
  </si>
  <si>
    <t>DERIVACIÓ SIMPLE PVC 160x87</t>
  </si>
  <si>
    <t>DERIVACIÓ SIMPLE PVC 200x45</t>
  </si>
  <si>
    <t>DERIVACIÓ SIMPLE PVC 200x87</t>
  </si>
  <si>
    <t>DERIVACIÓ SIMPLE PVC 250x45</t>
  </si>
  <si>
    <t>DERIVACIÓ SIMPLE PVC 250x87</t>
  </si>
  <si>
    <t>DERIVACIÓ SIMPLE PVC 315x45</t>
  </si>
  <si>
    <t>DERIVACIÓ SIMPLE PVC 315x87</t>
  </si>
  <si>
    <t>DERIVACIÓ DOBLE PVC 75x45</t>
  </si>
  <si>
    <t>DERIVACIÓ DOBLE PVC 75x67</t>
  </si>
  <si>
    <t>DERIVACIÓ DOBLE PVC 75x87</t>
  </si>
  <si>
    <t>DERIVACIÓ DOBLE PVC 90x45</t>
  </si>
  <si>
    <t>DERIVACIÓ DOBLE PVC 90x67</t>
  </si>
  <si>
    <t>DERIVACIÓ DOBLE PVC 90x87</t>
  </si>
  <si>
    <t>DERIVACIÓ DOBLE PVC 110x45</t>
  </si>
  <si>
    <t>DERIVACIÓ DOBLE PVC 110x67</t>
  </si>
  <si>
    <t>DERIVACIÓ DOBLE PVC 110x87</t>
  </si>
  <si>
    <t>DERIVACIÓ DOBLE PVC 125x45</t>
  </si>
  <si>
    <t>DERIVACIÓ DOBLE PVC 125x67</t>
  </si>
  <si>
    <t>DERIVACIÓ DOBLE PVC 125x87</t>
  </si>
  <si>
    <t>DERIVACIÓ DOBLE PVC 160x45</t>
  </si>
  <si>
    <t>DERIVACIÓ DOBLE PVC 160x67</t>
  </si>
  <si>
    <t>DERIVACIÓ DOBLE PVC 160x87</t>
  </si>
  <si>
    <t>DERIV. DOBLE ESQUAD. PVC 75x45</t>
  </si>
  <si>
    <t>DERIV. DOBLE ESQUAD. PVC 75x67</t>
  </si>
  <si>
    <t>DERIV. DOBLE ESQUAD. PVC 75x87</t>
  </si>
  <si>
    <t>DERIV. DOBLE ESQUAD. PVC 90x45</t>
  </si>
  <si>
    <t>DERIV. DOBLE ESQUAD. PVC 90x67</t>
  </si>
  <si>
    <t>DERIV. DOBLE ESQUAD. PVC 90x87</t>
  </si>
  <si>
    <t>DERIV. DOBLE ESQUAD. PVC 110x45</t>
  </si>
  <si>
    <t>DERIV. DOBLE ESQUAD. PVC 110x67</t>
  </si>
  <si>
    <t>DERIV. DOBLE ESQUAD. PVC 110x87</t>
  </si>
  <si>
    <t>DERIV. DOBLE ESQUAD. PVC 125x45</t>
  </si>
  <si>
    <t>DERIV. DOBLE ESQUAD. PVC 125x67</t>
  </si>
  <si>
    <t>DERIV. DOBLE ESQUAD. PVC 125x87</t>
  </si>
  <si>
    <t>TAPA  REGISTRE PVC 32</t>
  </si>
  <si>
    <t>TAPA  REGISTRE PVC 40</t>
  </si>
  <si>
    <t>TAPA  REGISTRE PVC 50</t>
  </si>
  <si>
    <t>TAPA  REGISTRE PVC 75</t>
  </si>
  <si>
    <t>TAPA  REGISTRE PVC 90</t>
  </si>
  <si>
    <t>TAPA  REGISTRE PVC 110</t>
  </si>
  <si>
    <t>TAPA  REGISTRE PVC 125</t>
  </si>
  <si>
    <t>TAPA  REGISTRE PVC 160</t>
  </si>
  <si>
    <t>MANEGUET PVC LLISCANT 32</t>
  </si>
  <si>
    <t>MANEGUET PVC LLISCANT 40</t>
  </si>
  <si>
    <t>MANEGUET PVC LLISCANT 50</t>
  </si>
  <si>
    <t>MANEGUET PVC LLISCANT 75</t>
  </si>
  <si>
    <t>MANEGUET PVC LLISCANT 90</t>
  </si>
  <si>
    <t>MANEGUET PVC LLISCANT 110</t>
  </si>
  <si>
    <t>MANEGUET PVC LLISCANT 125</t>
  </si>
  <si>
    <t>MANEGUET PVC LLISCANT 160</t>
  </si>
  <si>
    <t>MANEGUET PVC LLISCANT 200</t>
  </si>
  <si>
    <t>TAPA PVC 40</t>
  </si>
  <si>
    <t>TAPA  PVC 50</t>
  </si>
  <si>
    <t>TAPA  PVC 75</t>
  </si>
  <si>
    <t>TAPA  PVC 90</t>
  </si>
  <si>
    <t>TAPA  PVC 110</t>
  </si>
  <si>
    <t>TAPA  PVC 125</t>
  </si>
  <si>
    <t>TAPA  PVC 160</t>
  </si>
  <si>
    <t>TAPA  PVC 200</t>
  </si>
  <si>
    <t>TAPA  PVC 250</t>
  </si>
  <si>
    <t>TAPA PVC 315</t>
  </si>
  <si>
    <t>TAPA REDUCCIÓ SIMPLE PVC 75-32</t>
  </si>
  <si>
    <t xml:space="preserve">TAPA REDUCCIÓ SIMPLE PVC 75-40 </t>
  </si>
  <si>
    <t xml:space="preserve">TAPA REDUCCIÓ SIMPLE PVC 75-50 </t>
  </si>
  <si>
    <t xml:space="preserve">TAPA REDUCCIÓ SIMPLE PVC 90-32 </t>
  </si>
  <si>
    <t xml:space="preserve">TAPA REDUCCIÓ SIMPLE PVC 90-40 </t>
  </si>
  <si>
    <t xml:space="preserve">TAPA REDUCCIÓ SIMPLE PVC 90-50 </t>
  </si>
  <si>
    <t xml:space="preserve">TAPA REDUCCIÓ SIMPLE PVC 110-32 </t>
  </si>
  <si>
    <t xml:space="preserve">TAPA REDUCCIÓ SIMPLE PVC 110-40 </t>
  </si>
  <si>
    <t xml:space="preserve">TAPA REDUCCIÓ SIMPLE PVC 110-50 </t>
  </si>
  <si>
    <t xml:space="preserve">TAPA REDUCCIÓ SIMPLE PVC 125-32 </t>
  </si>
  <si>
    <t xml:space="preserve">TAPA REDUCCIÓ SIMPLE PVC 125-40 </t>
  </si>
  <si>
    <t xml:space="preserve">TAPA REDUCCIÓ SIMPLE PVC 125-50 </t>
  </si>
  <si>
    <t>TAPA  REDUCCIÓ DOBLE PVC 110-32-32</t>
  </si>
  <si>
    <t>TAPA  REDUCCIÓ DOBLE PVC 110-40-32</t>
  </si>
  <si>
    <t>TAPA  REDUCCIÓ DOBLE PVC 110-40-40</t>
  </si>
  <si>
    <t>TAPA  REDUCCIÓ DOBLE PVC 110-50-32</t>
  </si>
  <si>
    <t>TAPA  REDUCCIÓ DOBLE PVC 110-50-40</t>
  </si>
  <si>
    <t>TAPA  REDUCCIÓ DOBLE PVC 125-40-32</t>
  </si>
  <si>
    <t>TAPA  REDUCCIÓ DOBLE PVC 125-40-40</t>
  </si>
  <si>
    <t>TAPA  REDUCCIÓ DOBLE PVC 125-50-40</t>
  </si>
  <si>
    <t>TAPA  REDUCCIÓ DOBLE PVC 90-32-32</t>
  </si>
  <si>
    <t>TAPA  REDUCCIÓ DOBLE PVC 90-40-32</t>
  </si>
  <si>
    <t>TAPA REDUCCIÓ TRIPLE PVC 110-40-40-40</t>
  </si>
  <si>
    <t>VÀLVULA ANTI RETORN ENCOLAR PVC 110</t>
  </si>
  <si>
    <t>VÀLVULA ANTI RETORN ENCOLAR PVC 125</t>
  </si>
  <si>
    <t>VÀLVULA ANTI RETORN ENCOLAR PVC 160</t>
  </si>
  <si>
    <t>VÀLVULA ANTI RETORN ENCOLAR PVC 200</t>
  </si>
  <si>
    <t>REDUCCIÓ PVC 40-32</t>
  </si>
  <si>
    <t>REDUCCIÓ PVC 50-32</t>
  </si>
  <si>
    <t>REDUCCIÓ PVC 50-40</t>
  </si>
  <si>
    <t>REDUCCIÓ PVC 75-50</t>
  </si>
  <si>
    <t>REDUCCIÓ PVC 90-50</t>
  </si>
  <si>
    <t>REDUCCIÓ PVC 90-75</t>
  </si>
  <si>
    <t>REDUCCIÓ PVC 110-50</t>
  </si>
  <si>
    <t>REDUCCIÓ PVC 110-75</t>
  </si>
  <si>
    <t>REDUCCIÓ PVC 110-90</t>
  </si>
  <si>
    <t>REDUCCIÓ PVC 125-110</t>
  </si>
  <si>
    <t>REDUCCIÓ PVC 125-75</t>
  </si>
  <si>
    <t>REDUCCIÓ PVC 125-90</t>
  </si>
  <si>
    <t>REDUCCIÓ PVC 160-110</t>
  </si>
  <si>
    <t>REDUCCIÓ PVC 160-125</t>
  </si>
  <si>
    <t>REDUCCIÓ PVC 200-160</t>
  </si>
  <si>
    <t>REDUCCIÓ PVC 250-200</t>
  </si>
  <si>
    <t>REDUCCIÓ PVC 315-250</t>
  </si>
  <si>
    <t>REDUCCIÓ ESPECIAL DOBLE PVC 110 LLARG</t>
  </si>
  <si>
    <t>REDUCCIÓ ESPECIAL DOBLE  PVC 125 LLARG</t>
  </si>
  <si>
    <t>IBIDE, RED. ESPECIAL DOBLE PVC 110</t>
  </si>
  <si>
    <t>IBIDE, RED. ESPECIAL DOBLE PVC 125</t>
  </si>
  <si>
    <t>IBIDE, RED. ESPECIAL DOBLE  PVC 160</t>
  </si>
  <si>
    <t>AMPLIACIÓ PVC 125-110</t>
  </si>
  <si>
    <t>EMPELT PVC CLIP 110-125/40</t>
  </si>
  <si>
    <t>EMPELT PVC SEGURETAT 3 PZAS. 110-125/40</t>
  </si>
  <si>
    <t>EMPELT PVC PLACA LLARG 110x32</t>
  </si>
  <si>
    <t>EMPELT PVC 160 A 40 90º</t>
  </si>
  <si>
    <t>EMPELT PVC 90 A 40 90º</t>
  </si>
  <si>
    <t>MANEGUET UNIÓ PVC-PLOM 32 26/30</t>
  </si>
  <si>
    <t>MANEGUET UNIÓ PVC-PLOM 32 28/35</t>
  </si>
  <si>
    <t>MANEGUET UNIÓ PVC-PLOM 40 28/35</t>
  </si>
  <si>
    <t>MANEGUET TALLAFOC/COLLARÍ TALLAFOC 2190mm</t>
  </si>
  <si>
    <t>CIRA JUNTA ENLLAÇ PVC 40</t>
  </si>
  <si>
    <t>MULTICOLLARÍ INTUMESCENT 195 Cm</t>
  </si>
  <si>
    <t>COLLARÍ INTUMESCENT "V" 110 2H</t>
  </si>
  <si>
    <t>COLLARÍ INTUMESCENT "V" 125 2H</t>
  </si>
  <si>
    <t>COLLARÍ INTUMESCENT "V" 160 2H</t>
  </si>
  <si>
    <t>COLZE ALT IMPACTE PVC 110x87º</t>
  </si>
  <si>
    <t>COLZE ALT IMPACTE PVC 125x87º</t>
  </si>
  <si>
    <t>BARRET DE VENTILACIÓ SV-110</t>
  </si>
  <si>
    <t>CANONADES DE PVC A PRESSIÓ I ACCESSORIS</t>
  </si>
  <si>
    <t>PVC PN16 Ø 20. MINIM 5M.</t>
  </si>
  <si>
    <t>PVC PN16 Ø 25. MINIM 5 M.</t>
  </si>
  <si>
    <t>PVC PN16 Ø 32. MINIM 5 M.</t>
  </si>
  <si>
    <t>PVC PN16 Ø 40. MINIM 5 M.</t>
  </si>
  <si>
    <t>PVC PN16 Ø 50. MINIM 5 M.</t>
  </si>
  <si>
    <t>PVC PN16 Ø 63. MINIM 5 M.</t>
  </si>
  <si>
    <t>PVC PRESSIÓ, TE 16</t>
  </si>
  <si>
    <t>PVC PRESSIÓ, TE 20</t>
  </si>
  <si>
    <t>PVC PRESSIÓ, TE 25</t>
  </si>
  <si>
    <t>PVC PRESSIÓ, TE 32</t>
  </si>
  <si>
    <t>PVC PRESSIÓ, TE 40</t>
  </si>
  <si>
    <t>PVC PRESSIÓ, TE 50</t>
  </si>
  <si>
    <t>PVC PRESSIÓ, TE 63</t>
  </si>
  <si>
    <t>PVC PRESSIÓ, TE 75</t>
  </si>
  <si>
    <t>PVC PRESSIÓ, TE 90</t>
  </si>
  <si>
    <t>PVC PRESSIÓ, TE 110</t>
  </si>
  <si>
    <t>PVC PRESSIÓ, TE 160</t>
  </si>
  <si>
    <t>PVC PRESSIÓ, TE MIXTA 20x1/2"</t>
  </si>
  <si>
    <t>PVC PRESSIÓ, TE MIXTA 25x1/2"</t>
  </si>
  <si>
    <t>PVC PRESSIÓ, TE MIXTA 25x3/4"</t>
  </si>
  <si>
    <t>PVC PRESSIÓ, TE MIXTA 32x1/2"</t>
  </si>
  <si>
    <t>PVC PRESSIÓ, TE MIXTA 32x3/4"</t>
  </si>
  <si>
    <t>PVC PRESSIÓ, TE MIXTA 32x1"</t>
  </si>
  <si>
    <t>PVC PRESSIÓ, TE MIXTA 40x3/4"</t>
  </si>
  <si>
    <t>PVC PRESSIÓ, TE 40-20-40</t>
  </si>
  <si>
    <t>PVC PRESSIÓ, TE 40-32-40</t>
  </si>
  <si>
    <t>PVC PRESSIÓ, TE 90-40-90</t>
  </si>
  <si>
    <t>PVC PRESSIÓ, MANEGUET DOBLE MASCLE 1/2"</t>
  </si>
  <si>
    <t>PVC PRESSIÓ, MANEGUET DOBLE MASCLE 3/4"</t>
  </si>
  <si>
    <t>PVC PRESSIÓ, MANEGUET DOBLE MASCLE 1"</t>
  </si>
  <si>
    <t>PVC PRESSIÓ, MANEGUET DOBLE MASCLE 1"1/4</t>
  </si>
  <si>
    <t>PVC PRESSIÓ, MANEGUET DOBLE MASCLE 1"1/2</t>
  </si>
  <si>
    <t>PVC PRESSIÓ, MANEGUET DOBLE MASCLE 2"</t>
  </si>
  <si>
    <t>PVC PRESSIÓ, MANEGUET 16</t>
  </si>
  <si>
    <t>PVC PRESSIÓ, MANEGUET 20</t>
  </si>
  <si>
    <t>PVC PRESSIÓ, MANEGUET 25</t>
  </si>
  <si>
    <t>PVC PRESSIÓ, MANEGUET 32</t>
  </si>
  <si>
    <t>PVC PRESSIÓ, MANEGUET 40</t>
  </si>
  <si>
    <t>PVC PRESSIÓ, MANEGUET 50</t>
  </si>
  <si>
    <t>PVC PRESSIÓ, MANEGUET 63</t>
  </si>
  <si>
    <t>PVC PRESSIÓ, MANEGUET 75</t>
  </si>
  <si>
    <t>PVC PRESSIÓ, MANEGUET 90</t>
  </si>
  <si>
    <t>PVC PRESSIÓ, MANEGUET 110</t>
  </si>
  <si>
    <t>PVC PRESSIÓ, MANEGUET 125</t>
  </si>
  <si>
    <t>PVC PRESSIÓ, MANEGUET MIXT 20x1/2"</t>
  </si>
  <si>
    <t>PVC PRESSIÓ, MANEGUET MIXT 25x3/4"</t>
  </si>
  <si>
    <t>PVC PRESSIÓ, MANEGUET MIXT 32x1"</t>
  </si>
  <si>
    <t>PVC PRESSIÓ, MANEGUET MIXT 40x1"1/4</t>
  </si>
  <si>
    <t>PVC PRESSIÓ, MANEGUET MIXT 50x1"1/2</t>
  </si>
  <si>
    <t>PVC PRESSIÓ, MANEGUET MIXT 63x2"</t>
  </si>
  <si>
    <t>PVC PRESSIÓ, MANEGUET MIXT 75x2"1/2</t>
  </si>
  <si>
    <t>PVC PRESSIÓ, TAPA 20</t>
  </si>
  <si>
    <t>PVC PRESSIÓ, TAPA 25</t>
  </si>
  <si>
    <t>PVC PRESSIÓ, TAPA 32</t>
  </si>
  <si>
    <t>PVC PRESSIÓ, TAPA 40</t>
  </si>
  <si>
    <t>PVC PRESSIÓ, TAPA 50</t>
  </si>
  <si>
    <t>PVC PRESSIÓ, TAPA 63</t>
  </si>
  <si>
    <t>PVC PRESSIÓ, TAPA 75</t>
  </si>
  <si>
    <t>PVC PRESSIÓ, TAPA 90</t>
  </si>
  <si>
    <t>PVC PRESSIÓ, TAPA 110</t>
  </si>
  <si>
    <t>PVC PRESSIÓ, FEMELLA R. 25x1/2"</t>
  </si>
  <si>
    <t>PVC PRESSIÓ, FEMELLA R. 32x3/4"</t>
  </si>
  <si>
    <t>PVC PRESSIÓ, FEMELLA R. 40x1"</t>
  </si>
  <si>
    <t>PVC PRESSIÓ, FEMELLA R. 50x1"1/4</t>
  </si>
  <si>
    <t>PVC PRESSIÓ, FEMELLA R. 63x1"1/2</t>
  </si>
  <si>
    <t>PVC PRESSIÓ, FEMELLA R. 75x2"</t>
  </si>
  <si>
    <t>PVC PRESSIÓ, TERMINAL R.M.20x1/2"</t>
  </si>
  <si>
    <t>PVC PRESSIÓ, TERMINAL R.M.25x3/4"</t>
  </si>
  <si>
    <t>PVC PRESSIÓ, TERMINAL R.M.32x1"</t>
  </si>
  <si>
    <t>PVC PRESSIÓ, TERMINAL R.M. 32X1" 1/4</t>
  </si>
  <si>
    <t>PVC PRESSIÓ, TERMINAL R.M.40x1"1/4</t>
  </si>
  <si>
    <t>PVC PRESSIÓ, TERMINAL R.M.50x1"1/2</t>
  </si>
  <si>
    <t>PVC PRESSIÓ, TERMINAL R.M.63x2"</t>
  </si>
  <si>
    <t>PVC PRESSIÓ, TERMINAL R.M.75x2"1/2</t>
  </si>
  <si>
    <t>PVC PRESSIÓ, TERMINAL R.M.90x3"</t>
  </si>
  <si>
    <t>PVC PRESSIÓ, TERMINAL RED.20x3/4"</t>
  </si>
  <si>
    <t>PVC PRESSIÓ, TERMINAL RED.25x1"</t>
  </si>
  <si>
    <t>PVC PRESSIÓ, TERMINAL RED.32x1"1/4</t>
  </si>
  <si>
    <t>PVC PRESSIÓ, TERMINAL RED.40x1"1/2</t>
  </si>
  <si>
    <t>PVC PRESSIÓ, TERMINAL RED.50x2"</t>
  </si>
  <si>
    <t>PVC PRESSIÓ, TERMINAL RED.63x2"1/2</t>
  </si>
  <si>
    <t>PVC PRESSIÓ, TERMINAL RED.75x3"</t>
  </si>
  <si>
    <t>PVC PRESSIÓ, ENLLAÇ 3 peces 20 encolar</t>
  </si>
  <si>
    <t>PVC PRESSIÓ, ENLLAÇ 3 peces 25 encolar</t>
  </si>
  <si>
    <t>PVC PRESSIÓ, ENLLAÇ 3 peces 32 encolar</t>
  </si>
  <si>
    <t>PVC PRESSIÓ, ENLLAÇ 3 peces 40 encolar</t>
  </si>
  <si>
    <t>PVC PRESSIÓ, ENLLAÇ 3 peces 50 encolar</t>
  </si>
  <si>
    <t>PVC PRESSIÓ, ENLLAÇ 3 peces 63 encolar</t>
  </si>
  <si>
    <t>PVC PRESSIÓ, ENLLAÇ 3 peces 75 encolar</t>
  </si>
  <si>
    <t>PVC PRESSIÓ, ENLLAÇ 3 peces 90 encolar</t>
  </si>
  <si>
    <t>PVC PRESSIÓ, ENLLAÇ 3 peces 110 encolar</t>
  </si>
  <si>
    <t>PVC PRESSIÓ, ENLLAÇ 3 peces 50x1"1/2 encolar-roscar M</t>
  </si>
  <si>
    <t>PVC PRESSIÓ, ENLLAÇ 3 peces 20x1/2" encolar-roscar</t>
  </si>
  <si>
    <t>PVC PRESSIÓ, ENLLAÇ 3 peces 25x3/4" encolar-roscar</t>
  </si>
  <si>
    <t>PVC PRESSIÓ, ENLLAÇ 3 peces 32x1" encolar-roscar</t>
  </si>
  <si>
    <t>PVC PRESSIÓ, ENLLAÇ 3 peces 40x1"1/4 encolar-roscar</t>
  </si>
  <si>
    <t>PVC PRESSIÓ, ENLLAÇ 3 peces 50x1"1/2 encolar-roscar</t>
  </si>
  <si>
    <t>PVC PRESSIÓ, ENLLAÇ 3 peces 63x2" encolar-roscar</t>
  </si>
  <si>
    <t>PVC PRESSIÓ, ENLLAÇ 3 peces 75x2"1/2 encolar-roscar</t>
  </si>
  <si>
    <t>PVC PRESSIÓ, CASQUET (40), 32x20</t>
  </si>
  <si>
    <t>PVC PRESSIÓ, CASQUET (90), 75x63</t>
  </si>
  <si>
    <t>PVC PRESSIÓ, CASQUET 20-16</t>
  </si>
  <si>
    <t>PVC PRESSIÓ, CASQUET 25-20</t>
  </si>
  <si>
    <t>PVC PRESSIÓ, CASQUET 32-25</t>
  </si>
  <si>
    <t>PVC PRESSIÓ, CASQUET 40-32</t>
  </si>
  <si>
    <t>PVC PRESSIÓ, CASQUET 50-40</t>
  </si>
  <si>
    <t>PVC PRESSIÓ, CASQUET 63-50</t>
  </si>
  <si>
    <t>PVC PRESSIÓ, CASQUET 75-63</t>
  </si>
  <si>
    <t>PVC PRESSIÓ, CASQUET 90-75</t>
  </si>
  <si>
    <t>PVC PRESSIÓ, CASQUET 110-90</t>
  </si>
  <si>
    <t>PVC PRESSIÓ, CASQUET 125-110</t>
  </si>
  <si>
    <t>PVC PRESSIÓ, REDUCCIÓ 90-50 CÒNICA</t>
  </si>
  <si>
    <t>PVC PRESSIÓ, CASQUET 250x200</t>
  </si>
  <si>
    <t>PVC PRESSIÓ, CASQUET 315x250</t>
  </si>
  <si>
    <t>PVC PRESSIÓ, COLZE 16X90º</t>
  </si>
  <si>
    <t>PVC PRESSIÓ, COLZE 20X90º</t>
  </si>
  <si>
    <t>PVC PRESSIÓ, COLZE 25X90º</t>
  </si>
  <si>
    <t>PVC PRESSIÓ, COLZE 32X90º</t>
  </si>
  <si>
    <t>PVC PRESSIÓ, COLZE 40X90º</t>
  </si>
  <si>
    <t>PVC PRESSIÓ, COLZE 50X90º</t>
  </si>
  <si>
    <t>PVC PRESSIÓ, COLZE 63X90º</t>
  </si>
  <si>
    <t>PVC PRESSIÓ, COLZE 75X90º</t>
  </si>
  <si>
    <t>PVC PRESSIÓ, COLZE 90X90º</t>
  </si>
  <si>
    <t>PVC PRESSIÓ, COLZE 110X90º</t>
  </si>
  <si>
    <t>PVC PRESSIÓ, COLZE 110x45º</t>
  </si>
  <si>
    <t>PVC PRESSIÓ, COLZE 16x45º</t>
  </si>
  <si>
    <t>PVC PRESSIÓ, COLZE 20x45º</t>
  </si>
  <si>
    <t>PVC PRESSIÓ, COLZE 25x45º</t>
  </si>
  <si>
    <t>PVC PRESSIÓ, COLZE 32x45º</t>
  </si>
  <si>
    <t>PVC PRESSIÓ, COLZE 40x45º</t>
  </si>
  <si>
    <t>PVC PRESSIÓ, COLZE 50x45º</t>
  </si>
  <si>
    <t>PVC PRESSIÓ, COLZE 63x45º</t>
  </si>
  <si>
    <t>PVC PRESSIÓ, COLZE 75x45º</t>
  </si>
  <si>
    <t>PVC PRESSIÓ, COLZE 90x45º</t>
  </si>
  <si>
    <t>PVC PRESSIÓ, COLZE MIXT 20x1/2"</t>
  </si>
  <si>
    <t>PVC PRESSIÓ, COLZE MIXT 25x3/4"</t>
  </si>
  <si>
    <t>PVC PRESSIÓ, COLZE MIXT 32x1"</t>
  </si>
  <si>
    <t>PVC PRESSIÓ, COLZE MIXT 40x1"1/4</t>
  </si>
  <si>
    <t>PVC PRESSIÓ, COLZE MIXT 50x1"1/2</t>
  </si>
  <si>
    <t>PVC PRESSIÓ, COLZE MIXT 63x2"</t>
  </si>
  <si>
    <t>VÀLVULES I ACCESORIS</t>
  </si>
  <si>
    <t>T-2000, CLAU ESFERA 1/4" INOX</t>
  </si>
  <si>
    <t>T-2000, CLAU ESFERA 3/8" INOX</t>
  </si>
  <si>
    <t>T-2000, CLAU ESFERA 1/2" INOX</t>
  </si>
  <si>
    <t>T-2000, CLAU ESFERA 3/4" INOX</t>
  </si>
  <si>
    <t>T-2000, CLAU ESFERA 1" INOX</t>
  </si>
  <si>
    <t>T-2000, CLAU ESFERA 1"1/4 INOX</t>
  </si>
  <si>
    <t>T-2000, CLAU ESFERA 1"1/2 INOX</t>
  </si>
  <si>
    <t>T-2000, CLAU ESFERA 2" INOX</t>
  </si>
  <si>
    <t>T-2000, CLAU ESFERA 2"1/2 INOX</t>
  </si>
  <si>
    <t>T-2000, CLAU ESFERA 3" INOX</t>
  </si>
  <si>
    <t>T-2000, CLAU ESFERA 4" INOX</t>
  </si>
  <si>
    <t>T-2000, soldar CLAU ESFERA 12</t>
  </si>
  <si>
    <t>T-2000, soldar CLAU ESFERA 14</t>
  </si>
  <si>
    <t>T-2000, soldar CLAU ESFERA 15</t>
  </si>
  <si>
    <t>T-2000, soldar CLAU ESFERA 16</t>
  </si>
  <si>
    <t>T-2000, soldar CLAU ESFERA 18</t>
  </si>
  <si>
    <t>T-2000, soldar CLAU ESFERA 22</t>
  </si>
  <si>
    <t>T-2000, soldar CLAU ESFERA 28</t>
  </si>
  <si>
    <t>T-2000, soldar CLAU ESFERA 35</t>
  </si>
  <si>
    <t>T-2000, soldar CLAU ESFERA 42</t>
  </si>
  <si>
    <t>T-2000, soldar CLAU ESFERA 54</t>
  </si>
  <si>
    <t>BRIDA PREMSADA INOX 316 L PN 10 DN 25</t>
  </si>
  <si>
    <t>BRIDA PREMSADA INOX 316 L PN 10 DN 32</t>
  </si>
  <si>
    <t>BRIDA PREMSADA INOX 316 L PN 10 DN 40</t>
  </si>
  <si>
    <t>BRIDA PREMSADA INOX 316 L PN 10 DN 50</t>
  </si>
  <si>
    <t>BRIDA PREMSADA INOX 316 L PN 10 DN 65</t>
  </si>
  <si>
    <t>BRIDA PREMSADA INOX 316 L PN 10 DN 80</t>
  </si>
  <si>
    <t>BRIDA PREMSADA INOX 316 L PN 10 DN 100</t>
  </si>
  <si>
    <t>CANONADES I ACCESSORIS POLIETILÈ REG</t>
  </si>
  <si>
    <t>M TUB POLIETILE PN 16 ROTLLE 20x1/2"</t>
  </si>
  <si>
    <t>M TUB POLIETILE PN 16 ROTLLE 25x3/4"</t>
  </si>
  <si>
    <t>M TUB POLIETILE PN 16 ROTLLE 32x1"</t>
  </si>
  <si>
    <t>M TUB POLIETILE PN 16 ROTLLE 40x1 1/4"</t>
  </si>
  <si>
    <t>JIMTEN, COLZE 45º M. 20x1/2"</t>
  </si>
  <si>
    <t>JIMTEN, COLZE 45º M. 25x3/4"</t>
  </si>
  <si>
    <t>JIMTEN, COLZE 45º M. 32x1"</t>
  </si>
  <si>
    <t>JIMTEN, COLZE 45º M. 40x1"1/4</t>
  </si>
  <si>
    <t>JIMTEN, COLZE 45º M. 50x1"1/2</t>
  </si>
  <si>
    <t>JIMTEN, COLZE 45º M. 63x2"</t>
  </si>
  <si>
    <t>JIMTEN, COLZE 45º M. 75x2"1/2</t>
  </si>
  <si>
    <t>JIMTEN, COLZE 45º M. 90x3"</t>
  </si>
  <si>
    <t>JIMTEN, COLZE 20</t>
  </si>
  <si>
    <t>JIMTEN, COLZE 25</t>
  </si>
  <si>
    <t>JIMTEN, COLZE 32</t>
  </si>
  <si>
    <t>JIMTEN, COLZE 40</t>
  </si>
  <si>
    <t>JIMTEN, COLZE 50</t>
  </si>
  <si>
    <t>JIMTEN, COLZE 63</t>
  </si>
  <si>
    <t>JIMTEN, COLZE 75</t>
  </si>
  <si>
    <t>JIMTEN, COLZE 90</t>
  </si>
  <si>
    <t>JIMTEN, COLZE 110</t>
  </si>
  <si>
    <t>JIMTEN, COLZE FEMELLA 20x1/2"</t>
  </si>
  <si>
    <t>JIMTEN, COLZE FEMELLA 25x3/4"</t>
  </si>
  <si>
    <t>JIMTEN, COLZE FEMELLA 32x1"</t>
  </si>
  <si>
    <t>JIMTEN, COLZE FEMELLA 40x1"1/4</t>
  </si>
  <si>
    <t>JIMTEN, COLZE FEMELLA 50x1"1/2</t>
  </si>
  <si>
    <t>JIMTEN, COLZE FEMELLA 63x2"</t>
  </si>
  <si>
    <t>JIMTEN, COLZE MASCLE 20x1/2"</t>
  </si>
  <si>
    <t>JIMTEN, COLZE MASCLE 25x3/4"</t>
  </si>
  <si>
    <t>JIMTEN, COLZE MASCLE 32x1"</t>
  </si>
  <si>
    <t>JIMTEN, COLZE MASCLE 40x1"1/4</t>
  </si>
  <si>
    <t>JIMTEN, COLZE MASCLE 50x1"1/2</t>
  </si>
  <si>
    <t>JIMTEN, COLZE MASCLE 63x2"</t>
  </si>
  <si>
    <t>JIMTEN,TE 20</t>
  </si>
  <si>
    <t>JIMTEN,TE 25</t>
  </si>
  <si>
    <t>JIMTEN,TE 32</t>
  </si>
  <si>
    <t>JIMTEN,TE 40</t>
  </si>
  <si>
    <t>JIMTEN,TE 50</t>
  </si>
  <si>
    <t>JIMTEN,TE 63</t>
  </si>
  <si>
    <t>JIMTEN,TE 75</t>
  </si>
  <si>
    <t>JIMTEN,TE 90</t>
  </si>
  <si>
    <t>JIMTEN,TE 110</t>
  </si>
  <si>
    <t>JIMTEN,TE MIXTA 20x1/2"</t>
  </si>
  <si>
    <t>JIMTEN,TE MIXTA 25x1/2"</t>
  </si>
  <si>
    <t>JIMTEN,TE MIXTA 25x3/4"</t>
  </si>
  <si>
    <t>JIMTEN,TE MIXTA 32x1"</t>
  </si>
  <si>
    <t>JIMTEN,TE MIXTA 40x1"1/4</t>
  </si>
  <si>
    <t>JIMTEN,TE MIXTA 50x1"1/2</t>
  </si>
  <si>
    <t>JIMTEN,TE MIXTA 63x2"</t>
  </si>
  <si>
    <t>JIMTEN,TE MIXTA 75x2"1/2</t>
  </si>
  <si>
    <t>JIMTEN,TE MIXTA 90x3"</t>
  </si>
  <si>
    <t>JIMTEN,TE MIXTA 110x4"</t>
  </si>
  <si>
    <t>JIMTEN,TE REDUÏDA 25-20-25</t>
  </si>
  <si>
    <t>JIMTEN,TE REDUÏDA 32-25-32</t>
  </si>
  <si>
    <t>JIMTEN,TE REDUÏDA 40-32-40</t>
  </si>
  <si>
    <t>JIMTEN,TE REDUÏDA 50-40-50</t>
  </si>
  <si>
    <t>JIMTEN,TE REDUÏDA 63-50-63</t>
  </si>
  <si>
    <t>JIMTEN, CREU 32</t>
  </si>
  <si>
    <t>JIMTEN, CREU 40</t>
  </si>
  <si>
    <t>JIMTEN, CREU 50</t>
  </si>
  <si>
    <t>JIMTEN,ENLLAÇ MIXT MASCLE 20x1/2"</t>
  </si>
  <si>
    <t>JIMTEN,ENLLAÇ MIXT MASCLE 20x3/4"</t>
  </si>
  <si>
    <t>JIMTEN,ENLLAÇ MIXT MASCLE 25x3/4"</t>
  </si>
  <si>
    <t>JIMTEN,ENLLAÇ MIXT MASCLE 32x1"</t>
  </si>
  <si>
    <t>JIMTEN,ENLLAÇ MIXT MASCLE 40x1"1/4</t>
  </si>
  <si>
    <t>JIMTEN,ENLLAÇ MIXT MASCLE 50x1"1/2</t>
  </si>
  <si>
    <t>JIMTEN,ENLLAÇ MIXT MASCLE 63x2"</t>
  </si>
  <si>
    <t>JIMTEN,ENLLAÇ MIXT MASCLE 75x2"1/2"</t>
  </si>
  <si>
    <t>JIMTEN,ENLLAÇ MIXT MASCLE 90x3"</t>
  </si>
  <si>
    <t>JIMTEN,ENLLAÇ MIXT MASCLE 110x4"</t>
  </si>
  <si>
    <t>JIMTEN,ENLLAÇ RECTE 20</t>
  </si>
  <si>
    <t>JIMTEN,ENLLAÇ RECTE 25</t>
  </si>
  <si>
    <t>JIMTEN,ENLLAÇ RECTE 32</t>
  </si>
  <si>
    <t>JIMTEN,ENLLAÇ RECTE 40</t>
  </si>
  <si>
    <t>JIMTEN,ENLLAÇ RECTE 50</t>
  </si>
  <si>
    <t>JIMTEN,ENLLAÇ RECTE 63</t>
  </si>
  <si>
    <t>JIMTEN,ENLLAÇ RECTE 75</t>
  </si>
  <si>
    <t>JIMTEN,ENLLAÇ RECTE 90</t>
  </si>
  <si>
    <t>JIMTEN,ENLLAÇ RECTE 110</t>
  </si>
  <si>
    <t>JIMTEN,ENLLAÇ MIXT FEMELLA 20x1/2"</t>
  </si>
  <si>
    <t>JIMTEN,ENLLAÇ MIXT FEMELLA 25x1/2"</t>
  </si>
  <si>
    <t>JIMTEN,ENLLAÇ MIXT FEMELLA 25x3/4"</t>
  </si>
  <si>
    <t>JIMTEN,ENLLAÇ MIXT FEMELLA 32x1"</t>
  </si>
  <si>
    <t>JIMTEN,ENLLAÇ MIXT FEMELLA 40x1"1/4</t>
  </si>
  <si>
    <t>JIMTEN,ENLLAÇ MIXT FEMELLA 50x1"1/2</t>
  </si>
  <si>
    <t>JIMTEN,ENLLAÇ MIXT FEMELLA 63x2"</t>
  </si>
  <si>
    <t>JIMTEN,ENLLAÇ MIXT FEMELLA 75x2"1/2</t>
  </si>
  <si>
    <t>JIMTEN,ENLLAÇ MIXT FEMELLA 90x3"</t>
  </si>
  <si>
    <t>JIMTEN,ENLLAÇ MIXT FEMELLA 110x4"</t>
  </si>
  <si>
    <t>JIMTEN,ENLLAÇ REDUÏT 110-90</t>
  </si>
  <si>
    <t>JIMTEN,ENLLAÇ REDUÏT 25-20</t>
  </si>
  <si>
    <t>JIMTEN,ENLLAÇ REDUÏT 32-25</t>
  </si>
  <si>
    <t>JIMTEN,ENLLAÇ REDUÏT 40-32</t>
  </si>
  <si>
    <t>JIMTEN,ENLLAÇ REDUÏT 50-40</t>
  </si>
  <si>
    <t>JIMTEN,ENLLAÇ REDUÏT 63-50</t>
  </si>
  <si>
    <t>JIMTEN,ENLLAÇ REDUÏT 75-63</t>
  </si>
  <si>
    <t>JIMTEN, ENLLAÇ BRIDA 50</t>
  </si>
  <si>
    <t>JIMTEN, ENLLAÇ BRIDA 63</t>
  </si>
  <si>
    <t>JIMTEN, ENLLAÇ BRIDA 75</t>
  </si>
  <si>
    <t>JIMTEN, ENLLAÇ BRIDA 90</t>
  </si>
  <si>
    <t>JIMTEN, ENLLAÇ BRIDA 110</t>
  </si>
  <si>
    <t>JIMTEN, ENLLAÇ RECTE 2 BRIDES 110</t>
  </si>
  <si>
    <t>JIMTEN, MANEGUET 25x3/4"</t>
  </si>
  <si>
    <t>JIMTEN, MANEGUET 32x1"</t>
  </si>
  <si>
    <r>
      <t xml:space="preserve">TUB POLIETILÈ </t>
    </r>
    <r>
      <rPr>
        <sz val="11"/>
        <rFont val="Arial"/>
        <family val="2"/>
      </rPr>
      <t>A.D.</t>
    </r>
    <r>
      <rPr>
        <sz val="11"/>
        <color indexed="8"/>
        <rFont val="Arial"/>
        <family val="2"/>
      </rPr>
      <t xml:space="preserve"> PE100 280x10At. Barra</t>
    </r>
  </si>
  <si>
    <t>JIMTEN,TAP FINAL 20</t>
  </si>
  <si>
    <t>JIMTEN,TAP FINAL 25</t>
  </si>
  <si>
    <t>JIMTEN,TAP FINAL 32</t>
  </si>
  <si>
    <t>JIMTEN,TAP FINAL 40</t>
  </si>
  <si>
    <t>JIMTEN,TAP FINAL 50</t>
  </si>
  <si>
    <t>JIMTEN,TAP FINAL 63</t>
  </si>
  <si>
    <t>JIMTEN,TAP FINAL 75</t>
  </si>
  <si>
    <t>JIMTEN,TAP FINAL 90</t>
  </si>
  <si>
    <t>JIMTEN,TAP FINAL 110</t>
  </si>
  <si>
    <t>TUB POLIETILÈ A.D. PE100 315x10At. Barra</t>
  </si>
  <si>
    <t>TUB POLIETILÈ A.D. PE100 400x10At. Barra</t>
  </si>
  <si>
    <t>JIMTEN, COLZE AIXETA 20x1/2"</t>
  </si>
  <si>
    <t>JIMTEN, COLZE AIXETA 25x3/4"</t>
  </si>
  <si>
    <t>JIMTEN, COLZE AIXETA 32x1"</t>
  </si>
  <si>
    <t>JIMTEN, COLZE AIXETA 40x1"1/4</t>
  </si>
  <si>
    <t>JIMTEN, VÀLVULA RAMAL X-34 1/2"-16</t>
  </si>
  <si>
    <t>VÀLVULES DE VAPOR</t>
  </si>
  <si>
    <t>vàlvula reductora de pressió per a vapor TLV,
COS- 16, amb filtre,  purgador i separador incorporats 
construïda amb cos de fundició nodular GGG.40.3, interiors d'acer inoxidable, extrems amb brides DIN PN- DN25.</t>
  </si>
  <si>
    <t>vàlvula reductora de pressió per a vapor TLV,
COS- 16, amb filtre purgador i separador incorporats 
construïda amb cos de fundició nodular GGG.40.3, interiors d'acer inoxidable, extrems amb brides DIN PN- 25 DN 40.</t>
  </si>
  <si>
    <t>vàlvula reductora de pressió per a vapor TLV,
COS- 16, amb filtre purgador i separador incorporats 
construïda amb cos de fundició nodular GGG.40.3, interiors d'acer inoxidable, extrems amb brides DIN PN- 25 DN 50</t>
  </si>
  <si>
    <t>vàlvula reductora de pressió per a vapor TLV,
COS- 16, amb filtre purgador i separador incorporats 
construïda amb cos de fundició nodular GGG.40.3, interiors d'acer inoxidable, extrems amb brides DIN PN- 25 DN 25</t>
  </si>
  <si>
    <t>vàlvula reductora de pressió per a vapor TLV,
COS- 16, amb filtre purgador i separador incorporats 
construïda amb cos de fundició nodular GGG.40.3, interiors d'acer inoxidable, extrems amb brides DIN PN- 25 DN 32</t>
  </si>
  <si>
    <t>vàlvula reductora de pressió per a vapor TLV,
COSR- 16, amb filtre purgador i separador incorporats 
construïda amb cos de fundició nodular GGG.40.3, interiors d'acer inoxidable, extrems amb brides DIN PN- 25 DN 50</t>
  </si>
  <si>
    <t>Purgador de vapor de boia tancada lliure TLV,  J3X-8, amb filtre i eliminador termostàtic d'aire incorporats, construït en fundició nodular DNI GGG-40.3, interiors d'acer inoxidable, extrems rosca gas DN 1/2</t>
  </si>
  <si>
    <t>Purgador de vapor de boia tancada lliure TLV,  J3X-8, amb filtre i eliminador termostàtic d'aire incorporats, construït en fundició nodular DNI GGG-40.3, interiors d'acer inoxidable, extrems rosca gas DN 3/4".</t>
  </si>
  <si>
    <t>Purgador de vapor de boia tancada lliure TLV, MODEL J3X-8, amb filtre i eliminador termostàtic d'aire incorporats, construït en fundició nodular DNI GGG-40.3, interiors d'acer inoxidable, extrems rosca gas DN  1".</t>
  </si>
  <si>
    <t>Purgador de vapor de boia tancada lliure TLV,  J5X-8 amb filtre i eliminador termostàtic d'aire incorporats, construït en fundició nodular DNI GGG-40 e interiors d'acer inoxidable, extrems rosca gas DN  1".</t>
  </si>
  <si>
    <t>Purgador de vapor de boia tancada lliure TLV JF3X-8 amb filtre i eliminador termostàtic d'aire incorporats, construït en fundició nodular DNI GGG-40 e interiors d'acer inoxidable, extrems amb brides DIN DN 15.</t>
  </si>
  <si>
    <t>Purgador de vapor de boia tancada lliure TLV  JF3X-8, amb filtre i eliminador termostàtic d'aire incorporats, construït en fundició nodular DNI GGG-40.3, interiors d'acer inoxidable, extrems amb brides DIN DN 20.</t>
  </si>
  <si>
    <t>Purgador de vapor de boia tancada lliure TLV,  JF3X-8, amb filtre i eliminador termostàtic d'aire incorporats, construït en fundició nodular DNI GGG-40.3, interiors d'acer inoxidable, extrems amb brides DIN DN 25,</t>
  </si>
  <si>
    <t>Purgador de vapor de boia tancada lliure TLV SJ7FNX-9, amb filtre i eliminador termostàtic d'aire incorporats, construït en fundició nodular DNI GGG-40.3, interiors d'acer inoxidable, extrems amb brides DIN DN 50.</t>
  </si>
  <si>
    <t>Purgador termodinàmic TLV A3N, PN-16 amb eliminació d'aire mitjançant bimetall, filtre incorporat, construïts en fundició mal.leable,  interiors d'acer inoxidable extrems rosca gas de 1/2"</t>
  </si>
  <si>
    <t>Purgador termodinàmic TLV A3N,PN-16 amb eliminació d'aire mitjançant bimetall, filtre incorporat, construïten fundició mal.leable,  interiors d'acer inoxidable extrems rosca gas de 3/4"</t>
  </si>
  <si>
    <t>Purgador termodinàmic TLV A3N,PN-16 amb eliminació d'aire mitjançant bimetall, filtre incorporat, construït en fundició mal.leable,  interiors d'acer inoxidable extrems rosca gas de 1"</t>
  </si>
  <si>
    <t>Purgador de vapor termodinàmic TLV, 
P46SRN, construït en acer forjat C22.8, interiors d'acer inoxidable, pressió i temperatura màxima de servei 46 bar i 425ºrespectivamente, extrems roscats DN1 / 2 ".</t>
  </si>
  <si>
    <t>Purgador de vapor termodinàmic TLV, 
P46SRN, construït en acer forjat C22.8, interiors d'acer inoxidable, pressió i temperatura màxima de servei 46 bar i 425ºrespectivamente, extrems roscats DN 3/4"</t>
  </si>
  <si>
    <t>Purgador de vapor termodinàmic TLV, 
P46SRN, construït en acer forjat C22.8, interiors d'acer inoxidable, pressió i temperatura màxima de servei 46 bar i 425ºrespectivamente, extrems roscats DN 1".</t>
  </si>
  <si>
    <t>Espiera de turbulència i doble vidre PS PN -16, construïda en fundició GGG50, connexions DN 1/2 ".</t>
  </si>
  <si>
    <t>Espiera de turbulència i doble vidre PS PN -16, construïda en fundició GGG50, connexions DN 3/4 ".</t>
  </si>
  <si>
    <t>Espiera de turbulència i doble vidre PS PN -16, construïda en fundició GGG50, connexions DN 1 ".</t>
  </si>
  <si>
    <t>Espiera de turbulència i doble vidre PS PN -16, construïda en fundició GGG50, connexions DN 11/4 ".</t>
  </si>
  <si>
    <t>Espiera de turbulència i doble vidre PS PN -16, construïda en fundició GGG50, connexions DN 1 1/2 ".</t>
  </si>
  <si>
    <t>Espiera de turbulència i doble vidre PS PN -16, construïda en fundició GGG50, connexions DN 2 ".</t>
  </si>
  <si>
    <t>Espiera de turbulència i doble vidre PS PN -16, construïda en fundició GGG50, connexions DIN DN 15 ".</t>
  </si>
  <si>
    <t>Espiera de turbulència i doble vidre PS PN -16, construïda en fundició GGG50, connexions DIN DN 20 ".</t>
  </si>
  <si>
    <t>Espiera de turbulència i doble vidre PS PN -16, construïda en fundició GGG50, connexions DIN DN 25".</t>
  </si>
  <si>
    <t>Espiera de turbulència i doble vidre PS PN -16, construïda en fundició GGG50, connexions DIN DN 32".</t>
  </si>
  <si>
    <t>Espiera de turbulència i doble vidre PS PN -16, construïda en fundició GGG50, connexions DIN DN 40".</t>
  </si>
  <si>
    <t>Espiera de turbulència i doble vidre PS PN -16, construïda en fundició GGG50, connexions DIN DN 50".</t>
  </si>
  <si>
    <t>Vàlvula de manxa ARI PN-16, construïda amb cos de fundició 
GG-25, interiors d'acer inoxidable, connexió per a brides DIN DN 15, accionada mitjançant volant manual.</t>
  </si>
  <si>
    <t>Vàlvula de manxa ARI PN-16, construïda amb cos de fundició 
GG-25, interiors d'acer inoxidable, connexió per a brides DIN DN 20, accionada mitjançant volant manual.</t>
  </si>
  <si>
    <t>Vàlvula de manxa ARI PN-16, construïda amb cos de fundició 
GG-25, interiors d'acer inoxidable, connexió per a brides DIN DN 25, accionada mitjançant volant manual.</t>
  </si>
  <si>
    <t>Vàlvula de manxa ARI PN-16, construïda amb cos de fundició 
GG-25, interiors d'acer inoxidable, connexió per a brides DIN DN 32, accionada mitjançant volant manual.</t>
  </si>
  <si>
    <t>Vàlvula de manxa ARI PN-16, construïda amb cos de fundició 
GG-25, interiors d'acer inoxidable, connexió per a brides DIN DN 40, accionada mitjançant volant manual.</t>
  </si>
  <si>
    <t>Vàlvula de manxa ARI PN-16, construïda amb cos de fundició 
GG-25, interiors d'acer inoxidable, connexió per a brides DIN DN 50, accionada mitjançant volant manual.</t>
  </si>
  <si>
    <t>Manòmetre d'esfera 100mm, construït en acer inoxidable, connexió vertical de 1/2 ", amb glicerina, escala de 0-6bar.      Clase 1,6</t>
  </si>
  <si>
    <t>Junta espirometàl·lica DN 15</t>
  </si>
  <si>
    <t>Junta espirometàl·lica DN 20</t>
  </si>
  <si>
    <t>Junta espirometàl·lica DN 25</t>
  </si>
  <si>
    <t>Junta espirometàl·lica DN 32</t>
  </si>
  <si>
    <t>Junta espirometàl·lica DN 40</t>
  </si>
  <si>
    <t>Junta espirometàl·lica DN 50</t>
  </si>
  <si>
    <t>AÏLLAMEMT AF/ARMAFLEX COQUILLA.AF-5-018 ml.</t>
  </si>
  <si>
    <t>AÏLLAMEMT AF/ARMAFLEX COQUILLA.AF-5-022ml</t>
  </si>
  <si>
    <t>AÏLLAMEMT AF/ARMAFLEX COQUILLA.AF-5-028 ml.</t>
  </si>
  <si>
    <t>AÏLLAMEMT AF/ARMAFLEX COQUILLA.AF-5-035ml</t>
  </si>
  <si>
    <t>AÏLLAMEMT AF/ARMAFLEX COQUILLA.AF-5-042ml</t>
  </si>
  <si>
    <t>AÏLLAMEMT AF/ARMAFLEX COQUILLA.AF-5-048ml.</t>
  </si>
  <si>
    <t>AÏLLAMEMT AF/ARMAFLEX COQUILLA.AF-5-054ml.</t>
  </si>
  <si>
    <t>AÏLLAMEMT AF/ARMAFLEX COQUILLA.AF-5-060ml.</t>
  </si>
  <si>
    <t>AÏLLAMEMT AF/ARMAFLEX COQUILLA.AF-5--064ml.</t>
  </si>
  <si>
    <t>AÏLLAMEMT AF/ARMAFLEX COQUILLA.AF-5-070ml.</t>
  </si>
  <si>
    <t>AÏLLAMEMT AF/ARMAFLEX COQUILLA.AF-5-076ml.</t>
  </si>
  <si>
    <t>AÏLLAMEMT AF/ARMAFLEX COQUILLA.AF-5-089ml.</t>
  </si>
  <si>
    <t>AÏLLAMEMT AF/ARMAFLEX COQUILLA.AF-5-108ml</t>
  </si>
  <si>
    <t>AÏLLAMEMT AF/ARMAFLEX COQUILLA.AF-5-114ml</t>
  </si>
  <si>
    <t>AÏLLAMEMT AF/ARMAFLEX COQUILLA.AF-5-125ml</t>
  </si>
  <si>
    <t>AÏLLAMEMT AF/ARMAFLEX COQUILLA.AF-5-140ml.</t>
  </si>
  <si>
    <t>AÏLLAMEMT AF/ARMAFLEX COQUILLA.AF-5-168ml</t>
  </si>
  <si>
    <t>MATERIALS AÏLLAMENT VAPOR I RECOBRIMENT AMB XAPA D'ALUMINI</t>
  </si>
  <si>
    <t xml:space="preserve">  AÏLLAMENT ROCKWOOL PS964 40 ESP.l recobriment alumini de 0,6 mm ESP, ml 1/2"</t>
  </si>
  <si>
    <t xml:space="preserve">  AÏLLAMENT ROCKWOOL PS964 40 ESP.l recobriment alumini de 0,6 mm ESP, ml 3/4"</t>
  </si>
  <si>
    <t xml:space="preserve">  AÏLLAMENT ROCKWOOL PS964 40 ESP.l recobriment alumini de 0,6 mm ESP, ml 1"</t>
  </si>
  <si>
    <t xml:space="preserve">  AÏLLAMENT ROCKWOOL PS964 40 ESP.l recobriment alumini de 0,6 mm ESP, ml 11/4"</t>
  </si>
  <si>
    <t xml:space="preserve">  AÏLLAMENT ROCKWOOL PS964 40 ESP.l recobriment alumini de 0,6 mm ESP, ml 11/2"</t>
  </si>
  <si>
    <t xml:space="preserve">  AÏLLAMENT ROCKWOOL PS964 40 ESP.l recobriment alumini de 0,6 mm ESP, ml 2"</t>
  </si>
  <si>
    <t xml:space="preserve">  AÏLLAMENT ROCKWOOL PS964 40 ESP.l recobriment alumini de 0,6 mm ESP, ml21/2"</t>
  </si>
  <si>
    <t xml:space="preserve">  AÏLLAMENT ROCKWOOL PS964 40 ESP.l recobriment alumini de 0,6 mm ESP, ml 3"</t>
  </si>
  <si>
    <t xml:space="preserve">  AÏLLAMENT ROCKWOOL PS964 40 ESP.l recobriment alumini de 0,6 mm ESP, ml 4"</t>
  </si>
  <si>
    <t xml:space="preserve">  AÏLLAMENT ROCKWOOL PS964 40 ESP.l recobriment alumini de 0,6 mm ESP, ml 5"</t>
  </si>
  <si>
    <t>1 COLZE = 1 ml</t>
  </si>
  <si>
    <t>1 empelt = 1 ml</t>
  </si>
  <si>
    <t>1 CON = 1/2 ml</t>
  </si>
  <si>
    <t>VÀLVULES PAPALLONA CALEFACCIÓ I REFRIGERACIÓ</t>
  </si>
  <si>
    <t>Vàlvula BOLA TAJO
2000 PN-30 3/8"m</t>
  </si>
  <si>
    <t>Vàlvula BOLA TAJO
2000 PN-30 1/4"m</t>
  </si>
  <si>
    <t>Vàlvula BOLA TAJO
2000 PN-30 1/2"m</t>
  </si>
  <si>
    <t>Vàlvula BOLA TAJO
2000 PN-30 3/4"m</t>
  </si>
  <si>
    <t>Vàlvula BOLA TAJO
2000 PN-30 1"m</t>
  </si>
  <si>
    <t>Vàlvula BOLA TAJO
2000 PN-30 11/4"m</t>
  </si>
  <si>
    <t>Vàlvula BOLA TAJO
2000 PN-30 11/2"m</t>
  </si>
  <si>
    <t>Vàlvula BOLA TAJO
2000 PN-30 2"m</t>
  </si>
  <si>
    <t>Vàlvula BOLA TAJO
2000 PN-30 21/2"m</t>
  </si>
  <si>
    <t>Vàlvula BOLA TAJO
2000 PN-30 3"m</t>
  </si>
  <si>
    <t>Vàlvula BOLA TAJO
2000 PN-30 4"m</t>
  </si>
  <si>
    <t>Signatura de la persona proposant</t>
  </si>
  <si>
    <t>CANONADES I ACCESSORIS ACER INOXIDABLE PREMSAT</t>
  </si>
  <si>
    <t>-</t>
  </si>
  <si>
    <t>T iguales DN20 según EN10253-1 (DIN2615-1)</t>
  </si>
  <si>
    <t>T iguales DN25 según EN10253-1 (DIN2615-1)</t>
  </si>
  <si>
    <t>T iguales DN150 según EN10253-1 (DIN2615-1)</t>
  </si>
  <si>
    <t>T reductoras DN25 red 15 según EN1053-1 (DIN2615-1)</t>
  </si>
  <si>
    <t>T reductoras DN25 red 20 según EN1053-1 (DIN2615-1)</t>
  </si>
  <si>
    <t>T reductoras DN150 red 50 según EN1053-1 (DIN2615-1)</t>
  </si>
  <si>
    <t>T reductoras DN150 red 65 según EN1053-1 (DIN2615-1)</t>
  </si>
  <si>
    <t>T reductoras DN150 red 80 según EN1053-1 (DIN2615-1)</t>
  </si>
  <si>
    <t>T reductoras DN150 red 100 según EN1053-1 (DIN2615-1)</t>
  </si>
  <si>
    <t>Reducción concéntrica Forma 2 DN20 red 15 según EN10253-1 (DIN2626-1)</t>
  </si>
  <si>
    <t>T reductoras DN150 red 125 según EN1053-1 (DIN2615-1)</t>
  </si>
  <si>
    <t>Reducción concéntrica Forma 2 DN150 red 125 según EN10253-1 (DIN2626-1)</t>
  </si>
  <si>
    <t>Reducción concéntrica Forma 2 DN150 red 80 según EN10253-1 (DIN2626-1)</t>
  </si>
  <si>
    <t>Reducción concéntrica Forma 2 DN150 red 100 según EN10253-1 (DIN2626-1)</t>
  </si>
  <si>
    <t>Cap DN20 según EN10253-1 (DIN28011)</t>
  </si>
  <si>
    <t>Cap DN150 según EN10253-1 (DIN28011)</t>
  </si>
  <si>
    <t>Brida de cuello para soldar DN15 PN16 según DIN2633</t>
  </si>
  <si>
    <t>Brida de cuello para soldar DN10 PN16 según DIN2633</t>
  </si>
  <si>
    <t>Brida de cuello para soldar DN150 PN16 según DIN2633</t>
  </si>
  <si>
    <t>T iguales DN32 según EN10253-1 (DIN2615-1)</t>
  </si>
  <si>
    <t>T iguales DN40 según EN10253-1 (DIN2615-1)</t>
  </si>
  <si>
    <t>T iguales DN50 según EN10253-1 (DIN2615-1)</t>
  </si>
  <si>
    <t>T iguales DN65 según EN10253-1 (DIN2615-1)</t>
  </si>
  <si>
    <t>T iguales DN80 según EN10253-1 (DIN2615-1)</t>
  </si>
  <si>
    <t>T iguales DN90 según EN10253-1 (DIN2615-1)</t>
  </si>
  <si>
    <t>T iguales DN100 según EN10253-1 (DIN2615-1)</t>
  </si>
  <si>
    <t>T iguales DN125 según EN10253-1 (DIN2615-1)</t>
  </si>
  <si>
    <t>T iguales DN200 según EN10253-1 (DIN2615-1)</t>
  </si>
  <si>
    <t>T iguales DN250 según EN10253-1 (DIN2615-1)</t>
  </si>
  <si>
    <t>T iguales DN300 según EN10253-1 (DIN2615-1)</t>
  </si>
  <si>
    <t>T iguales DN350 según EN10253-1 (DIN2615-1)</t>
  </si>
  <si>
    <t>T iguales DN400 según EN10253-1 (DIN2615-1)</t>
  </si>
  <si>
    <t>T reductoras DN25 red 25 según EN1053-1 (DIN2615-1)</t>
  </si>
  <si>
    <t>T reductoras DN40 red 25 según EN1053-1 (DIN2615-1)</t>
  </si>
  <si>
    <t>T reductoras DN50 red 25 según EN1053-1 (DIN2615-1)</t>
  </si>
  <si>
    <t>T reductoras DN65 red 25 según EN1053-1 (DIN2615-1)</t>
  </si>
  <si>
    <t>T reductoras DN80 red 25 según EN1053-1 (DIN2615-1)</t>
  </si>
  <si>
    <t>T reductoras DN40 red 15 según EN1053-1 (DIN2615-1)</t>
  </si>
  <si>
    <t>T reductoras DN40 red 20 según EN1053-1 (DIN2615-1)</t>
  </si>
  <si>
    <t>T reductoras DN40 red 32 según EN1053-1 (DIN2615-1)</t>
  </si>
  <si>
    <t>T reductoras DN50 red 20 según EN1053-1 (DIN2615-1)</t>
  </si>
  <si>
    <t>T reductoras DN50 red 32 según EN1053-1 (DIN2615-1)</t>
  </si>
  <si>
    <t>T reductoras DN50 red 40 según EN1053-1 (DIN2615-1)</t>
  </si>
  <si>
    <t>T reductoras DN65 red 32 según EN1053-1 (DIN2615-1)</t>
  </si>
  <si>
    <t>T reductoras DN65 red 40 según EN1053-1 (DIN2615-1)</t>
  </si>
  <si>
    <t>T reductoras DN65 red 50 según EN1053-1 (DIN2615-1)</t>
  </si>
  <si>
    <t>T reductoras DN80 red 32 según EN1053-1 (DIN2615-1)</t>
  </si>
  <si>
    <t>T reductoras DN80 red 40 según EN1053-1 (DIN2615-1)</t>
  </si>
  <si>
    <t>T reductoras DN80 red 50 según EN1053-1 (DIN2615-1)</t>
  </si>
  <si>
    <t>T reductoras DN80 red 65 según EN1053-1 (DIN2615-1)</t>
  </si>
  <si>
    <t>T reductoras DN100 red 40 según EN1053-1 (DIN2615-1)</t>
  </si>
  <si>
    <t>T reductoras DN100 red 50 según EN1053-1 (DIN2615-1)</t>
  </si>
  <si>
    <t>T reductoras DN100 red 65 según EN1053-1 (DIN2615-1)</t>
  </si>
  <si>
    <t>T reductoras DN125 red 50 según EN1053-1 (DIN2615-1)</t>
  </si>
  <si>
    <t>T reductoras DN125 red 65 según EN1053-1 (DIN2615-1)</t>
  </si>
  <si>
    <t>T reductoras DN100 red 80 según EN1053-1 (DIN2615-1)</t>
  </si>
  <si>
    <t>T reductoras DN125 red 80 según EN1053-1 (DIN2615-1)</t>
  </si>
  <si>
    <t>T reductoras DN125 red 100 según EN1053-1 (DIN2615-1)</t>
  </si>
  <si>
    <t>T reductoras DN200 red 125 según EN1053-1 (DIN2615-1)</t>
  </si>
  <si>
    <t>T reductoras DN250 red 125 según EN1053-1 (DIN2615-1)</t>
  </si>
  <si>
    <t>T reductoras DN200 red 80 según EN1053-1 (DIN2615-1)</t>
  </si>
  <si>
    <t>T reductoras DN200 red 100 según EN1053-1 (DIN2615-1)</t>
  </si>
  <si>
    <t>T reductoras DN200 red 150 según EN1053-1 (DIN2615-1)</t>
  </si>
  <si>
    <t>T reductoras DN250 red 100 según EN1053-1 (DIN2615-1)</t>
  </si>
  <si>
    <t>T reductoras DN250 red 150 según EN1053-1 (DIN2615-1)</t>
  </si>
  <si>
    <t>T reductoras DN250 red 200 según EN1053-1 (DIN2615-1)</t>
  </si>
  <si>
    <t>T reductoras DN300 red 150 según EN1053-1 (DIN2615-1)</t>
  </si>
  <si>
    <t>T reductoras DN300 red 200 según EN1053-1 (DIN2615-1)</t>
  </si>
  <si>
    <t>T reductoras DN300 red 250 según EN1053-1 (DIN2615-1)</t>
  </si>
  <si>
    <t>T reductoras DN350 red 150 según EN1053-1 (DIN2615-1)</t>
  </si>
  <si>
    <t>T reductoras DN350 red 200 según EN1053-1 (DIN2615-1)</t>
  </si>
  <si>
    <t>T reductoras DN350 red 250 según EN1053-1 (DIN2615-1)</t>
  </si>
  <si>
    <t>T reductoras DN350 red 300 según EN1053-1 (DIN2615-1)</t>
  </si>
  <si>
    <t>T reductoras DN400 red 150 según EN1053-1 (DIN2615-1)</t>
  </si>
  <si>
    <t>T reductoras DN400 red 200 según EN1053-1 (DIN2615-1)</t>
  </si>
  <si>
    <t>T reductoras DN400 red 250 según EN1053-1 (DIN2615-1)</t>
  </si>
  <si>
    <t>T reductoras DN400 red 300 según EN1053-1 (DIN2615-1)</t>
  </si>
  <si>
    <t>T reductoras DN400 red 350 según EN1053-1 (DIN2615-1)</t>
  </si>
  <si>
    <t>Reducción concéntrica Forma 2 DN25 red 15 según EN10253-1 (DIN2626-1)</t>
  </si>
  <si>
    <t>Reducción concéntrica Forma 2 DN25 red 20 según EN10253-1 (DIN2626-1)</t>
  </si>
  <si>
    <t>Reducción concéntrica Forma 2 DN32 red 15 según EN10253-1 (DIN2626-1)</t>
  </si>
  <si>
    <t>Reducción concéntrica Forma 2 DN32 red 20 según EN10253-1 (DIN2626-1)</t>
  </si>
  <si>
    <t>Reducción concéntrica Forma 2 DN32 red 25 según EN10253-1 (DIN2626-1)</t>
  </si>
  <si>
    <t>Reducción concéntrica Forma 2 DN40 red 20 según EN10253-1 (DIN2626-1)</t>
  </si>
  <si>
    <t>Reducción concéntrica Forma 2 DN40 red 25 según EN10253-1 (DIN2626-1)</t>
  </si>
  <si>
    <t>Reducción concéntrica Forma 2 DN40 red 32 según EN10253-1 (DIN2626-1)</t>
  </si>
  <si>
    <t>Reducción concéntrica Forma 2 DN50 red 25 según EN10253-1 (DIN2626-1)</t>
  </si>
  <si>
    <t>Reducción concéntrica Forma 2 DN50 red 32 según EN10253-1 (DIN2626-1)</t>
  </si>
  <si>
    <t>Reducción concéntrica Forma 2 DN50 red 40 según EN10253-1 (DIN2626-1)</t>
  </si>
  <si>
    <t>Reducción concéntrica Forma 2 DN65 red 32 según EN10253-1 (DIN2626-1)</t>
  </si>
  <si>
    <t>Reducción concéntrica Forma 2 DN65 red 40 según EN10253-1 (DIN2626-1)</t>
  </si>
  <si>
    <t>Reducción concéntrica Forma 2 DN65 red 50 según EN10253-1 (DIN2626-1)</t>
  </si>
  <si>
    <t>Reducción concéntrica Forma 2 DN80 red 50 según EN10253-1 (DIN2626-1)</t>
  </si>
  <si>
    <t>Reducción concéntrica Forma 2 DN100 red 50 según EN10253-1 (DIN2626-1)</t>
  </si>
  <si>
    <t>Reducción concéntrica Forma 2 DN80 red 40 según EN10253-1 (DIN2626-1)</t>
  </si>
  <si>
    <t>Reducción concéntrica Forma 2 DN80 red 65 según EN10253-1 (DIN2626-1)</t>
  </si>
  <si>
    <t>Reducción concéntrica Forma 2 DN100 red 65 según EN10253-1 (DIN2626-1)</t>
  </si>
  <si>
    <t>Reducción concéntrica Forma 2 DN100 red 80 según EN10253-1 (DIN2626-1)</t>
  </si>
  <si>
    <t>Reducción concéntrica Forma 2 DN125 red 65 según EN10253-1 (DIN2626-1)</t>
  </si>
  <si>
    <t>Reducción concéntrica Forma 2 DN125 red 80 según EN10253-1 (DIN2626-1)</t>
  </si>
  <si>
    <t>Reducción concéntrica Forma 2 DN125 red 100 según EN10253-1 (DIN2626-1)</t>
  </si>
  <si>
    <t>Reducción concéntrica Forma 2 DN200 red 125 según EN10253-1 (DIN2626-1)</t>
  </si>
  <si>
    <t>Reducción concéntrica Forma 2 DN250 red 125 según EN10253-1 (DIN2626-1)</t>
  </si>
  <si>
    <t>Reducción concéntrica Forma 2 DN200 red 100 según EN10253-1 (DIN2626-1)</t>
  </si>
  <si>
    <t>Reducción concéntrica Forma 2 DN200 red 150 según EN10253-1 (DIN2626-1)</t>
  </si>
  <si>
    <t>Reducción concéntrica Forma 2 DN250 red 150 según EN10253-1 (DIN2626-1)</t>
  </si>
  <si>
    <t>Reducción concéntrica Forma 2 DN250 red 200 según EN10253-1 (DIN2626-1)</t>
  </si>
  <si>
    <t>Reducción concéntrica Forma 2 DN300 red 150 según EN10253-1 (DIN2626-1)</t>
  </si>
  <si>
    <t>Reducción concéntrica Forma 2 DN300 red 200 según EN10253-1 (DIN2626-1)</t>
  </si>
  <si>
    <t>Reducción concéntrica Forma 2 DN300 red 250 según EN10253-1 (DIN2626-1)</t>
  </si>
  <si>
    <t>Reducción concéntrica Forma 2 DN350 red 200 según EN10253-1 (DIN2626-1)</t>
  </si>
  <si>
    <t>Reducción concéntrica Forma 2 DN350 red 250 según EN10253-1 (DIN2626-1)</t>
  </si>
  <si>
    <t>Reducción concéntrica Forma 2 DN350 red 300 según EN10253-1 (DIN2626-1)</t>
  </si>
  <si>
    <t>Reducción concéntrica Forma 2 DN400 red 250 según EN10253-1 (DIN2626-1)</t>
  </si>
  <si>
    <t>Reducción concéntrica Forma 2 DN400 red 300 según EN10253-1 (DIN2626-1)</t>
  </si>
  <si>
    <t>Reducción concéntrica Forma 2 DN400 red 350 según EN10253-1 (DIN2626-1)</t>
  </si>
  <si>
    <t>Cap DN25 según EN10253-1 (DIN28011)</t>
  </si>
  <si>
    <t>Cap DN32 según EN10253-1 (DIN28011)</t>
  </si>
  <si>
    <t>Cap DN40 según EN10253-1 (DIN28011)</t>
  </si>
  <si>
    <t>Cap DN50 según EN10253-1 (DIN28011)</t>
  </si>
  <si>
    <t>Cap DN65 según EN10253-1 (DIN28011)</t>
  </si>
  <si>
    <t>Cap DN80 según EN10253-1 (DIN28011)</t>
  </si>
  <si>
    <t>Cap DN90 según EN10253-1 (DIN28011)</t>
  </si>
  <si>
    <t>Cap DN100 según EN10253-1 (DIN28011)</t>
  </si>
  <si>
    <t>Cap DN125 según EN10253-1 (DIN28011)</t>
  </si>
  <si>
    <t>Cap DN200 según EN10253-1 (DIN28011)</t>
  </si>
  <si>
    <t>Cap DN250 según EN10253-1 (DIN28011)</t>
  </si>
  <si>
    <t>Cap DN300 según EN10253-1 (DIN28011)</t>
  </si>
  <si>
    <t>Cap DN350 según EN10253-1 (DIN28011)</t>
  </si>
  <si>
    <t>Cap DN400 según EN10253-1 (DIN28011)</t>
  </si>
  <si>
    <t>Brida de cuello para soldar DN200 PN16 según DIN2633</t>
  </si>
  <si>
    <t>Brida de cuello para soldar DN250 PN16 según DIN2633</t>
  </si>
  <si>
    <t>Tubo inox 316/316l sin soldadura 3/8" sch-10s según ASME B36,19 A-312  barras de 6m</t>
  </si>
  <si>
    <t>Tubo inox 316/316l sin soldadura 1/2" sch-10s según ASME B36,19  barras de 6m</t>
  </si>
  <si>
    <t>Tubo inox 316/316l sin soldadura 1" sch-10s según ASME B36,19  barras de 6m</t>
  </si>
  <si>
    <t>Tubo inox 316/316l sin soldadura 1 1/4" sch-10s según ASME B36,19  barras de 6m</t>
  </si>
  <si>
    <t>Tubo inox 316/316l sin soldadura 1 1/2" sch-10s según ASME B36,19  barras de 6m</t>
  </si>
  <si>
    <t>Tubo inox 316/316l sin soldadura 2" sch-10s según ASME B36,19  barras de 6m</t>
  </si>
  <si>
    <t>Tubo inox 316/316l sin soldadura 2 1/2" sch-10s según ASME B36,19  barras de 6m</t>
  </si>
  <si>
    <t>Tubo inox 316/316l sin soldadura 3" sch-10s según ASME B36,19  barras de 6m</t>
  </si>
  <si>
    <t>Codo 90º radio largo inox 316/316l sin soldadura sch10s 1/2" según ASME B16,9 ASTM A403</t>
  </si>
  <si>
    <t>Codo 90º radio largo inox 316/316l sin soldadura sch10s 3/4" según ASME B16,9 ASTM A403</t>
  </si>
  <si>
    <t>Codo 90º radio largo inox 316/316l sin soldadura sch10s 1" según ASME B16,9 ASTM A403</t>
  </si>
  <si>
    <t>Codo 90º radio largo inox 316/316l sin soldadura sch10s 1 1/4" según ASME B16,9 ASTM A403</t>
  </si>
  <si>
    <t>Codo 90º radio largo inox 316/316l sin soldadura sch10s 1 1/2" según ASME B16,9 ASTM A403</t>
  </si>
  <si>
    <t>Codo 90º radio largo inox 316/316l sin soldadura sch10s 2" según ASME B16,9 ASTM A403</t>
  </si>
  <si>
    <t>Codo 90º radio largo inox 316/316l sin soldadura sch10s 2 1/2" según ASME B16,9 ASTM A403</t>
  </si>
  <si>
    <t>Codo 90º radio largo inox 316/316l sin soldadura sch10s 3" según ASME B16,9 ASTM A403</t>
  </si>
  <si>
    <t>T iguales inox 316/316l sin soldadura sch10s 1/2" según ASME B16,9 ASTM A403</t>
  </si>
  <si>
    <t>T iguales inox 316/316l sin soldadura sch10s 3/4" según ASME B16,9 ASTM A403</t>
  </si>
  <si>
    <t>T iguales inox 316/316l sin soldadura sch10s 1" según ASME B16,9 ASTM A403</t>
  </si>
  <si>
    <t>T iguales inox 316/316l sin soldadura sch10s 1 1/4" según ASME B16,9 ASTM A403</t>
  </si>
  <si>
    <t>T iguales inox 316/316l sin soldadura sch10s 1 1/2" según ASME B16,9 ASTM A403</t>
  </si>
  <si>
    <t>T iguales inox 316/316l sin soldadura sch10s 2" según ASME B16,9 ASTM A403</t>
  </si>
  <si>
    <t>T iguales inox 316/316l sin soldadura sch10s 2 1/2" según ASME B16,9 ASTM A403</t>
  </si>
  <si>
    <t>T iguales inox 316/316l sin soldadura sch10s 3" según ASME B16,9 ASTM A403</t>
  </si>
  <si>
    <t>T reductoras inox 316/316L sin soldadura sch10s 3/4" red 1/2"</t>
  </si>
  <si>
    <t>T reductoras inox 316/316L sin soldadura sch10s 1" red 1/2"</t>
  </si>
  <si>
    <t>T reductoras inox 316/316L sin soldadura sch10s 1" red 3/4"</t>
  </si>
  <si>
    <t>T reductoras inox 316/316L sin soldadura sch10s 1/4" red 3/4"</t>
  </si>
  <si>
    <t>T reductoras inox 316/316L sin soldadura sch10s 1/4" red 1"</t>
  </si>
  <si>
    <t>T reductoras inox 316/316L sin soldadura sch10s 1 1/2" red 1/2"</t>
  </si>
  <si>
    <t>T reductoras inox 316/316L sin soldadura sch10s 1 1/2" red 3/4"</t>
  </si>
  <si>
    <t>T reductoras inox 316/316L sin soldadura sch10s 1 1/2" red 1"</t>
  </si>
  <si>
    <t>T reductoras inox 316/316L sin soldadura sch10s 1 1/2" red 1/4"</t>
  </si>
  <si>
    <t>T reductoras inox 316/316L sin soldadura sch10s 2" red 3/4"</t>
  </si>
  <si>
    <t>T reductoras inox 316/316L sin soldadura sch10s 2" red 1"</t>
  </si>
  <si>
    <t>T reductoras inox 316/316L sin soldadura sch10s 2" red 1 1/4"</t>
  </si>
  <si>
    <t>T reductoras inox 316/316L sin soldadura sch10s 2" red 1 1/2"</t>
  </si>
  <si>
    <t>T reductoras inox 316/316L sin soldadura sch10s 2 1/2" red 1 1/2"</t>
  </si>
  <si>
    <t>T reductoras inox 316/316L sin soldadura sch10s 2 1/2" red 2"</t>
  </si>
  <si>
    <t>T reductoras inox 316/316L sin soldadura sch10s 3" red 1 1/2"</t>
  </si>
  <si>
    <t>T reductoras inox 316/316L sin soldadura sch10s 3" red 2"</t>
  </si>
  <si>
    <t>T reductoras inox 316/316L sin soldadura sch10s 3" red 2 1/2"</t>
  </si>
  <si>
    <t>Reducción concéntrica 316/316L sin soldadura sch10s 3/4" red 1/2"</t>
  </si>
  <si>
    <t>Reducción concéntrica 316/316L sin soldadura sch10s 1" red 1/2"</t>
  </si>
  <si>
    <t>Reducción concéntrica 316/316L sin soldadura sch10s 1" red 3/4"</t>
  </si>
  <si>
    <t>Reducción concéntrica 316/316L sin soldadura sch10s 1/4" red 3/4"</t>
  </si>
  <si>
    <t>Reducción concéntrica 316/316L sin soldadura sch10s 1/4" red 1"</t>
  </si>
  <si>
    <t>Reducción concéntrica 316/316L sin soldadura sch10s 1 1/4" red 1"</t>
  </si>
  <si>
    <t>Reducción concéntrica 316/316L sin soldadura sch10s 1 1/2" red 1/2"</t>
  </si>
  <si>
    <t>Reducción concéntrica 316/316L sin soldadura sch10s 1 1/2" red 3/4"</t>
  </si>
  <si>
    <t>Reducción concéntrica 316/316L sin soldadura sch10s 1 1/2" red 1"</t>
  </si>
  <si>
    <t>Reducción concéntrica 316/316L sin soldadura sch10s 1 1/2" red 1/4"</t>
  </si>
  <si>
    <t>Reducción concéntrica 316/316L sin soldadura sch10s 2" red 3/4"</t>
  </si>
  <si>
    <t>Reducción concéntrica 316/316L sin soldadura sch10s 2" red 1"</t>
  </si>
  <si>
    <t>Reducción concéntrica 316/316L sin soldadura sch10s 2" red 1 1/4"</t>
  </si>
  <si>
    <t>Reducción concéntrica 316/316L sin soldadura sch10s 2" red 1 1/2"</t>
  </si>
  <si>
    <t>Reducción concéntrica 316/316L sin soldadura sch10s 2 1/2" red 1"</t>
  </si>
  <si>
    <t>Reducción concéntrica 316/316L sin soldadura sch10s 2 1/2" red 1 1/4"</t>
  </si>
  <si>
    <t>Reducción concéntrica 316/316L sin soldadura sch10s 2 1/2" red 2"</t>
  </si>
  <si>
    <t>Reducción concéntrica 316/316L sin soldadura sch10s 3" red 1"</t>
  </si>
  <si>
    <t>Reducción concéntrica 316/316L sin soldadura sch10s 3" red 1 1/4"</t>
  </si>
  <si>
    <t>Reducción concéntrica 316/316L sin soldadura sch10s 3" red 2"</t>
  </si>
  <si>
    <t>Reducción concéntrica 316/316L sin soldadura sch10s 3" red 2 1/2"</t>
  </si>
  <si>
    <t>Cap inox 316/316l sin soldadura sch10s 1/2" según ASME B16,9 ASTM A403</t>
  </si>
  <si>
    <t>Cap inox 316/316l sin soldadura sch10s 3/4" según ASME B16,9 ASTM A403</t>
  </si>
  <si>
    <t>Cap inox 316/316l sin soldadura sch10s 1" según ASME B16,9 ASTM A403</t>
  </si>
  <si>
    <t>Cap inox 316/316l sin soldadura sch10s 1 1/4" según ASME B16,9 ASTM A403</t>
  </si>
  <si>
    <t>Cap inox 316/316l sin soldadura sch10s 1 1/2" según ASME B16,9 ASTM A403</t>
  </si>
  <si>
    <t>Cap inox 316/316l sin soldadura sch10s 2" según ASME B16,9 ASTM A403</t>
  </si>
  <si>
    <t>Cap inox 316/316l sin soldadura sch10s 2 1/2" según ASME B16,9 ASTM A403</t>
  </si>
  <si>
    <t>Cap inox 316/316l sin soldadura sch10s 3" según ASME B16,9 ASTM A403</t>
  </si>
  <si>
    <t>Brida 1/2" Welding Neck inox 316/316l  sch10s clase 150 Lbs según ASME 16,5 A182</t>
  </si>
  <si>
    <t>Brida 3/4" Welding Neck inox 316/316l sch10s clase 150 Lbs según ASME 16,5 A182</t>
  </si>
  <si>
    <t>Brida 1" Welding Neck inox 316/316l sch10s  clase 150 Lbs según ASME 16,5 A182</t>
  </si>
  <si>
    <t>Brida 1 1/4" Welding Neck inox 316/316l sch10s clase 150 Lbs según ASME 16,5 A182</t>
  </si>
  <si>
    <t>Brida 1 1/2" Welding Neck inox 316/316l sch10s clase 150 Lbs según ASME 16,5 A182</t>
  </si>
  <si>
    <t>Brida 2" Welding Neck inox 316/316l sch10s clase 150 Lbs según ASME 16,5 A182</t>
  </si>
  <si>
    <t>Brida 2 1/2" Welding Neck inox 316/316l sch10s clase 150 Lbs según ASME 16,5 A182</t>
  </si>
  <si>
    <t>Brida 3" Welding Neck inox 316/316l sch10s clase 150 Lbs según ASME 16,5 A182</t>
  </si>
  <si>
    <t>Brida 1/2" Socket Welding inox 316/316l  sch10s clase 150 Lbs según ASME 16,5 A105N</t>
  </si>
  <si>
    <t>Brida 3/4" Socket Welding inox 316/316l  sch10s clase 150 Lbs según ASME 16,5 A105N</t>
  </si>
  <si>
    <t>Brida 1" Socket Welding inox 316/316l  sch10s clase 150 Lbs según ASME 16,5 A105N</t>
  </si>
  <si>
    <t>Brida 1 1/4" Socket Welding inox 316/316l  sch10s clase 150 Lbs según ASME 16,5 A105N</t>
  </si>
  <si>
    <t>Brida 1 1/2" Socket Welding inox 316/316l  sch10s clase 150 Lbs según ASME 16,5 A105N</t>
  </si>
  <si>
    <t>Brida 2" Socket Welding inox 316/316l  sch10s clase 150 Lbs según ASME 16,5 A105N</t>
  </si>
  <si>
    <t>Brida 2 1/2" Socket Welding inox 316/316l  sch10s clase 150 Lbs según ASME 16,5 A105N</t>
  </si>
  <si>
    <t>Brida 3" Socket Welding inox 316/316l  sch10s clase 150 Lbs según ASME 16,5 A105N</t>
  </si>
  <si>
    <t>CANONADA SOLDADA AISI 316L 15X1 MINIM  6 M.</t>
  </si>
  <si>
    <t>CANONADA SOLDADA AISI 316L 18X1 MINIM 6 M.</t>
  </si>
  <si>
    <t>CANONADA SOLDADA AISI 316L 22X1.2 MINIM 6M.</t>
  </si>
  <si>
    <t>CANONADA SOLDADA AISI 316L 28X1,2 MINIM 6 M.</t>
  </si>
  <si>
    <t>CANONADA SOLDADA AISI 316L 35X1,5 MINIM 6 M.</t>
  </si>
  <si>
    <t>CANONADA SOLDADA AISI 316L 42X1,5 MINIM 6 M.</t>
  </si>
  <si>
    <t>COLZE 90º HH INOX AISI 316 L DN15</t>
  </si>
  <si>
    <t>COLZE 90º HH INOX AISI 316 L DN18</t>
  </si>
  <si>
    <t>COLZE 90º HH INOX AISI 316 L DN22</t>
  </si>
  <si>
    <t>COLZE 90º HH INOX AISI 316 L DN28</t>
  </si>
  <si>
    <t>COLZE 90º HH INOX AISI 316 L DN35</t>
  </si>
  <si>
    <t>COLZE 90º HH INOX AISI 316 L DN42</t>
  </si>
  <si>
    <t>COLZE 90º HM INOX AISI 316 L DN15</t>
  </si>
  <si>
    <t>COLZE 90º HM INOX AISI 316 L DN18</t>
  </si>
  <si>
    <t>COLZE 90º HM INOX AISI 316 L DN22</t>
  </si>
  <si>
    <t>COLZE 90º HM INOX AISI 316 L DN28</t>
  </si>
  <si>
    <t>COLZE 90º HM INOX AISI 316 L DN35</t>
  </si>
  <si>
    <t>COLZE 90º HM INOX AISI 316 L DN42</t>
  </si>
  <si>
    <t>CURVA 45º HH INOX AISI 316 L DN15</t>
  </si>
  <si>
    <t>CURVA 45º HH INOX AISI 316 L DN18</t>
  </si>
  <si>
    <t>CURVA 45º HH INOX AISI 316 L DN22</t>
  </si>
  <si>
    <t>CURVA 45º HH INOX AISI 316 L DN28</t>
  </si>
  <si>
    <t>CURVA 45º HH INOX AISI 316 L DN35</t>
  </si>
  <si>
    <t>CURVA 45º HH INOX AISI 316 L DN42</t>
  </si>
  <si>
    <t>CURVA 45º HM INOX AISI 316 L DN15</t>
  </si>
  <si>
    <t>CURVA 45º HM INOX AISI 316 L DN18</t>
  </si>
  <si>
    <t>CURVA 45º HM INOX AISI 316 L DN22</t>
  </si>
  <si>
    <t>CURVA 45º HM INOX AISI 316 L DN28</t>
  </si>
  <si>
    <t>CURVA 45º HM INOX AISI 316 L DN35</t>
  </si>
  <si>
    <t>CURVA 45º HM INOX AISI 316 L DN42</t>
  </si>
  <si>
    <t>RED. CONCÈNTRICA MH INOX AISI 316 L18-15</t>
  </si>
  <si>
    <t>RED. CONCÈNTRICA MH INOX AISI 316 L22-15</t>
  </si>
  <si>
    <t>RED. CONCÈNTRICA MH INOX AISI 316 L22-18</t>
  </si>
  <si>
    <t>RED. CONCÈNTRICA MH INOX AISI 316 L28-15</t>
  </si>
  <si>
    <t>RED. CONCÈNTRICA MH INOX AISI 316 L28-18</t>
  </si>
  <si>
    <t>RED. CONCÈNTRICA MH INOX AISI 316 L28-22</t>
  </si>
  <si>
    <t>RED. CONCÈNTRICA MH INOX AISI 316 L35-15</t>
  </si>
  <si>
    <t>RED. CONCÈNTRICA MH INOX AISI 316 L35-22</t>
  </si>
  <si>
    <t>RED. CONCÈNTRICA MH INOX AISI 316 L35-28</t>
  </si>
  <si>
    <t>RED. CONCÈNTRICA MH INOX AISI 316 L42-15</t>
  </si>
  <si>
    <t>RED. CONCÈNTRICA MH INOX AISI 316 L42-22</t>
  </si>
  <si>
    <t>RED. CONCÈNTRICA MH INOX AISI 316 L42-28</t>
  </si>
  <si>
    <t>RED. CONCÈNTRICA MH INOX AISI 316 L42-35</t>
  </si>
  <si>
    <t>MANGUITO SIN TOPE INOX AISI 316 L DN15</t>
  </si>
  <si>
    <t>MANGUITO SIN TOPE INOX AISI 316 L DN18</t>
  </si>
  <si>
    <t>MANGUITO SIN TOPE INOX AISI 316 L DN22</t>
  </si>
  <si>
    <t>MANGUITO SIN TOPE INOX AISI 316 L DN28</t>
  </si>
  <si>
    <t>MANGUITO SIN TOPE INOX AISI 316 L DN35</t>
  </si>
  <si>
    <t>MANGUITO SIN TOPE INOX AISI 316 L DN42</t>
  </si>
  <si>
    <t>MANGUITO HH INOX AISI 316 L DN15</t>
  </si>
  <si>
    <t>MANGUITO HH INOX AISI 316 L DN18</t>
  </si>
  <si>
    <t>MANGUITO HH INOX AISI 316 L DN22</t>
  </si>
  <si>
    <t>MANGUITO HH INOX AISI 316 L DN28</t>
  </si>
  <si>
    <t>MANGUITO HH INOX AISI 316 L DN35</t>
  </si>
  <si>
    <t>MANGUITO HH INOX AISI 316 L DN42</t>
  </si>
  <si>
    <t>T REDUCIDA HHH INOX AISI 316 L 42-22-42</t>
  </si>
  <si>
    <t>T REDUCIDA HHH INOX AISI 316 L 42-28-42</t>
  </si>
  <si>
    <t>T REDUCIDA HHH INOX AISI 316 L 42-35-42</t>
  </si>
  <si>
    <t>T REDUCIDA HHH INOX AISI 316 L 316 L 18-15-18</t>
  </si>
  <si>
    <t>T REDUCIDA HHH INOX AISI 316 L 22-15-22</t>
  </si>
  <si>
    <t>T REDUCIDA HHH INOX AISI 316 L 22-18-22</t>
  </si>
  <si>
    <t>T REDUCIDA HHH INOX AISI 316 L 28-15-28</t>
  </si>
  <si>
    <t>T REDUCIDA HHH INOX AISI 316 L 28-22-28</t>
  </si>
  <si>
    <t>T REDUCIDA HHH INOX AISI 316 L 35-15-35</t>
  </si>
  <si>
    <t>T REDUCIDA HHH INOX AISI 316 L 35-22-35</t>
  </si>
  <si>
    <t>T REDUCIDA HHH INOX AISI 316 L 35-28-35</t>
  </si>
  <si>
    <t>T IGUALES HHH INOX AIXI 316 L DN15</t>
  </si>
  <si>
    <t>T IGUALES HHH INOX AIXI 316 L DN22</t>
  </si>
  <si>
    <t>T IGUALES HHH INOX AIXI 316 L DN18</t>
  </si>
  <si>
    <t>T IGUALES HHH INOX AIXI 316 L DN28</t>
  </si>
  <si>
    <t>T IGUALES HHH INOX AIXI 316 L DN35</t>
  </si>
  <si>
    <t>T IGUALES HHH INOX AIXI 316 L DN42</t>
  </si>
  <si>
    <t>CODO 90º PLACA HH INOX AISI 316L 15X1/2"</t>
  </si>
  <si>
    <t>CODO 90º PLACA HH INOX AISI 316L 18X1/2"</t>
  </si>
  <si>
    <t>CODO 90º PLACA HH INOX AISI 316L 22X3/4"</t>
  </si>
  <si>
    <t>CODO 90º PLACA MH INOX AISI 316L 15X1/2"</t>
  </si>
  <si>
    <t>CODO 90º PLACA MH INOX AISI 316L 18X1/2"</t>
  </si>
  <si>
    <t>CODO 90º PLACA MH INOX AISI 316L 22X3/4"</t>
  </si>
  <si>
    <t>TAPON AISI 316 L DN15</t>
  </si>
  <si>
    <t>TAPON AISI 316 L DN18</t>
  </si>
  <si>
    <t>TAPON AISI 316 L DN22</t>
  </si>
  <si>
    <t>TAPON AISI 316 L DN28</t>
  </si>
  <si>
    <t>TAPON AISI 316 L DN35</t>
  </si>
  <si>
    <t>RACOR 2 PIEZAS PLANI AISI 316 L 15-1/2"</t>
  </si>
  <si>
    <t>RACOR 2 PIEZAS PLANI AISI 316 L 15-3/4"</t>
  </si>
  <si>
    <t>RACOR 2 PIEZAS PLANI AISI 316 L 18-1/2"</t>
  </si>
  <si>
    <t>RACOR 2 PIEZAS PLANI AISI 316 L 18-3/4"</t>
  </si>
  <si>
    <t>RACOR 2 PIEZAS PLANI AISI 316 L 22-3/4"</t>
  </si>
  <si>
    <t>RACOR 2 PIEZAS PLANI AISI 316 L 22-1"</t>
  </si>
  <si>
    <t>RACOR 2 PIEZAS PLANI AISI 316 L 28-1"</t>
  </si>
  <si>
    <t>DILATADOR PN10 INOX AISI 316 L DN15</t>
  </si>
  <si>
    <t>DILATADOR PN10 INOX AISI 316 L DN18</t>
  </si>
  <si>
    <t>DILATADOR PN10 INOX AISI 316 L DN22</t>
  </si>
  <si>
    <t>DILATADOR PN10 INOX AISI 316 L DN28</t>
  </si>
  <si>
    <t>DILATADOR PN10 INOX AISI 316 L DN35</t>
  </si>
  <si>
    <t>DILATADOR PN10 INOX AISI 316 L DN42</t>
  </si>
  <si>
    <t>MATERIALS AÏLLAMENT S/G RITE</t>
  </si>
  <si>
    <t>€/m</t>
  </si>
  <si>
    <t xml:space="preserve">Vàlvula de papallona XUROX TIPUS WAFER 215W EP DN32. Cos Fundición nnodular GJS400, eje acero inoxidable, disco acero inox AISI 316, asiento EPDM, mando Palanca de aluminio. </t>
  </si>
  <si>
    <t xml:space="preserve">Vàlvula de papallona XUROX TIPUS WAFER 215W EP DN40. Cos Fundición nnodular GJS400, eje acero inoxidable, disco acero inox AISI 316, asiento EPDM, mando Palanca de aluminio. </t>
  </si>
  <si>
    <t xml:space="preserve">Vàlvula de papallona XUROX TIPUS WAFER 215W EP DN50. Cos Fundición nnodular GJS400, eje acero inoxidable, disco acero inox AISI 316, asiento EPDM, mando Palanca de aluminio. </t>
  </si>
  <si>
    <t xml:space="preserve">Vàlvula de papallona XUROX TIPUS WAFER 215W EP DN65. Cos Fundición nnodular GJS400, eje acero inoxidable, disco acero inox AISI 316, asiento EPDM, mando Palanca de aluminio. </t>
  </si>
  <si>
    <t xml:space="preserve">Vàlvula de papallona XUROX TIPUS WAFER 215W EP DN80. Cos Fundición nnodular GJS400, eje acero inoxidable, disco acero inox AISI 316, asiento EPDM, mando Palanca de aluminio. </t>
  </si>
  <si>
    <t xml:space="preserve">Vàlvula de papallona XUROX TIPUS WAFER 215W EP DN100. Cos Fundición nnodular GJS400, eje acero inoxidable, disco acero inox AISI 316, asiento EPDM, mando Palanca de aluminio. </t>
  </si>
  <si>
    <t xml:space="preserve">Vàlvula de papallona XUROX TIPUS WAFER 215W EP DN125. Cos Fundición nnodular GJS400, eje acero inoxidable, disco acero inox AISI 316, asiento EPDM, mando Palanca de aluminio. </t>
  </si>
  <si>
    <t xml:space="preserve">Vàlvula de papallona XUROX TIPUS WAFER 215W EP DN150. Cos Fundición nnodular GJS400, eje acero inoxidable, disco acero inox AISI 316, asiento EPDM, mando Palanca de aluminio. </t>
  </si>
  <si>
    <t xml:space="preserve">Vàlvula de papallona XUROX TIPUS WAFER 215W ER DN32. Cos Fundición nnodular GJS400, eje acero </t>
  </si>
  <si>
    <t xml:space="preserve">Vàlvula de papallona XUROX TIPUS WAFER 215W ER DN40. Cos Fundición nnodular GJS400, eje acero </t>
  </si>
  <si>
    <t xml:space="preserve">Vàlvula de papallona XUROX TIPUS WAFER 215W ER DN50. Cos Fundición nnodular GJS400, eje acero </t>
  </si>
  <si>
    <t xml:space="preserve">Vàlvula de papallona XUROX TIPUS WAFER 215W ER DN65. Cos Fundición nnodular GJS400, eje acero </t>
  </si>
  <si>
    <t xml:space="preserve">Vàlvula de papallona XUROX TIPUS WAFER 215W ER DN80. Cos Fundición nnodular GJS400, eje acero </t>
  </si>
  <si>
    <t xml:space="preserve">Vàlvula de papallona XUROX TIPUS WAFER 215W ER DN100. Cos Fundición nnodular GJS400, eje acero </t>
  </si>
  <si>
    <t xml:space="preserve">Vàlvula de papallona XUROX TIPUS WAFER 215W ER DN125. Cos Fundición nnodular GJS400, eje acero </t>
  </si>
  <si>
    <t xml:space="preserve">Vàlvula de papallona XUROX TIPUS WAFER 215W ER DN150. Cos Fundición nnodular GJS400, eje acero </t>
  </si>
  <si>
    <t xml:space="preserve">Vàlvula de papallona XUROX TIPUS LUG 215W EP DN32. Cos Fundición nnodular GJS400, eje acero </t>
  </si>
  <si>
    <t xml:space="preserve">Vàlvula de papallona XUROX TIPUS LUG 215W EP DN40. Cos Fundición nnodular GJS400, eje acero </t>
  </si>
  <si>
    <t xml:space="preserve">Vàlvula de papallona XUROX TIPUS LUG 215W EP DN50. Cos Fundición nnodular GJS400, eje acero </t>
  </si>
  <si>
    <t xml:space="preserve">Vàlvula de papallona XUROX TIPUS LUG 215W EP DN65. Cos Fundición nnodular GJS400, eje acero </t>
  </si>
  <si>
    <t xml:space="preserve">Vàlvula de papallona XUROX TIPUS LUG 215W EP DN80. Cos Fundición nnodular GJS400, eje acero </t>
  </si>
  <si>
    <t xml:space="preserve">Vàlvula de papallona XUROX TIPUS LUG 215W EP DN100. Cos Fundición nnodular GJS400, eje acero </t>
  </si>
  <si>
    <t xml:space="preserve">Vàlvula de papallona XUROX TIPUS LUG 215W EP DN125. Cos Fundición nnodular GJS400, eje acero </t>
  </si>
  <si>
    <t xml:space="preserve">Vàlvula de papallona XUROX TIPUS LUG 215W EP DN150. Cos Fundición nnodular GJS400, eje acero </t>
  </si>
  <si>
    <t xml:space="preserve">Vàlvula de papallona XUROX TIPUS LUG 215W ER DN32. Cos Fundición nnodular GJS400, eje acero </t>
  </si>
  <si>
    <t xml:space="preserve">Vàlvula de papallona XUROX TIPUS LUG 215W ER DN40. Cos Fundición nnodular GJS400, eje acero </t>
  </si>
  <si>
    <t xml:space="preserve">Vàlvula de papallona XUROX TIPUS LUG 215W ER DN50. Cos Fundición nnodular GJS400, eje acero </t>
  </si>
  <si>
    <t xml:space="preserve">Vàlvula de papallona XUROX TIPUS LUG 215W ER DN65. Cos Fundición nnodular GJS400, eje acero </t>
  </si>
  <si>
    <t xml:space="preserve">Vàlvula de papallona XUROX TIPUS LUG 215W ER DN80. Cos Fundición nnodular GJS400, eje acero </t>
  </si>
  <si>
    <t xml:space="preserve">Vàlvula de papallona XUROX TIPUS LUG 215W ER DN100. Cos Fundición nnodular GJS400, eje acero </t>
  </si>
  <si>
    <t xml:space="preserve">Vàlvula de papallona XUROX TIPUS LUG 215W ER DN125. Cos Fundición nnodular GJS400, eje acero </t>
  </si>
  <si>
    <t xml:space="preserve">Vàlvula de papallona XUROX TIPUS LUG 215W ER DN150. Cos Fundición nnodular GJS400, eje acero </t>
  </si>
  <si>
    <t>Curva sin soldadura 90º 3D DN 15 según EN10253-1 (DIN2605-1) 1/2"</t>
  </si>
  <si>
    <t>Curva sin soldadura 90º 3D DN 20 según EN10253-1 (DIN2605-1) 3/4"</t>
  </si>
  <si>
    <t>Curva sin soldadura 90º 3D DN 25 según EN10253-1 (DIN2605-1) 1"</t>
  </si>
  <si>
    <t>Curva sin soldadura 90º 3D DN 32 según EN10253-1 (DIN2605-1)11/4"</t>
  </si>
  <si>
    <t>Curva sin soldadura 90º 3D DN 40 según EN10253-1 (DIN2605-1) 11/2"</t>
  </si>
  <si>
    <t>Curva sin soldadura 90º 3D DN 50 según EN10253-1 (DIN2605-1) 2"</t>
  </si>
  <si>
    <t>Curva sin soldadura 90º 3D DN 65 según EN10253-1 (DIN2605-1) 21/2"</t>
  </si>
  <si>
    <t>Curva sin soldadura 90º 3D DN 80 según EN10253-1 (DIN2605-1)3"</t>
  </si>
  <si>
    <t>Curva sin soldadura 90º 3D DN 100 según EN10253-1 (DIN2605-1) 4"</t>
  </si>
  <si>
    <t>Curva sin soldadura 90º 3D DN 125 según EN10253-1 (DIN2605-1) 5"</t>
  </si>
  <si>
    <t>Curva sin soldadura 90º 3D DN 150 según EN10253-1 (DIN2605-1) 6"</t>
  </si>
  <si>
    <t>Curva sin soldadura 90º 3D DN 175 según EN10253-1 (DIN2605-1)8"</t>
  </si>
  <si>
    <t>Curva sin soldadura 90º 3D DN 200 según EN10253-1 (DIN2605-1) 10"</t>
  </si>
  <si>
    <t>Curva sin soldadura 90º 3D DN 250 según EN10253-1 (DIN2605-1) 12"</t>
  </si>
  <si>
    <t>Curva sin soldadura 90º 3D DN 300 según EN10253-1 (DIN2605-1) 14"</t>
  </si>
  <si>
    <t>Curva sin soldadura 90º 3D DN 350 según EN10253-1 (DIN2605-1) 16"</t>
  </si>
  <si>
    <t xml:space="preserve">Tubo sin soldadura acero al carbono extremos lisos 1/8 " según EN10255 serie media (DIN2440) S195T </t>
  </si>
  <si>
    <t xml:space="preserve">Tubo sin soldadura acero al carbono extremos lisos 1/4" según EN10255 serie media (DIN2440) S195T </t>
  </si>
  <si>
    <t xml:space="preserve">Tubo sin soldadura acero al carbono extremos lisos 3/8" según EN10255 serie media (DIN2440) S195T </t>
  </si>
  <si>
    <t xml:space="preserve">Tubo sin soldadura acero al carbono extremos lisos 1/2" según EN10255 serie media (DIN2440) S195T </t>
  </si>
  <si>
    <t xml:space="preserve">Tubo sin soldadura acero al carbono extremos lisos 3/4" según EN10255 serie media (DIN2440) S195T </t>
  </si>
  <si>
    <t xml:space="preserve">Tubo sin soldadura acero al carbono extremos lisos 1" según EN10255 serie media (DIN2440) S195T </t>
  </si>
  <si>
    <t xml:space="preserve">Tubo sin soldadura acero al carbono extremos lisos 11/4" según EN10255 serie media (DIN2440) S195T </t>
  </si>
  <si>
    <t xml:space="preserve">Tubo sin soldadura acero al carbono extremos lisos 11/2" según EN10255 serie media (DIN2440) S195T </t>
  </si>
  <si>
    <t xml:space="preserve">Tubo sin soldadura acero al carbono extremos lisos 2" según EN10255 serie media (DIN2440) S195T </t>
  </si>
  <si>
    <t xml:space="preserve">Tubo sin soldadura acero al carbono extremos lisos 21/2" según EN10255 serie media (DIN2440) S195T </t>
  </si>
  <si>
    <t xml:space="preserve">Tubo sin soldadura acero al carbono extremos lisos 3" según EN10255 serie media (DIN2440) S195T </t>
  </si>
  <si>
    <t xml:space="preserve">Tubo sin soldadura acero al carbono extremos lisos 4" según EN10255 serie media (DIN2440) S195T </t>
  </si>
  <si>
    <t xml:space="preserve">Tubo sin soldadura acero al carbono extremos lisos 5" según EN10255 serie media (DIN2440) S195T </t>
  </si>
  <si>
    <t xml:space="preserve">Tubo sin soldadura acero al carbono extremos lisos 6" según EN10255 serie media (DIN2440) S195T </t>
  </si>
  <si>
    <t>Brida de cuello para soldar DN20 PN16 según DIN2633</t>
  </si>
  <si>
    <t>Brida de cuello para soldar DN25 PN16 según DIN2633</t>
  </si>
  <si>
    <t>Brida de cuello para soldar DN32 PN16 según DIN2633</t>
  </si>
  <si>
    <t>Brida de cuello para soldar DN40 PN16 según DIN2633</t>
  </si>
  <si>
    <t>Brida de cuello para soldar DN50 PN16 según DIN2633</t>
  </si>
  <si>
    <t>Brida de cuello para soldar DN65 PN16 según DIN2633</t>
  </si>
  <si>
    <t>Brida de cuello para soldar DN80 PN16 según DIN2633</t>
  </si>
  <si>
    <t>Brida de cuello para soldar DN100 PN16 según DIN2633</t>
  </si>
  <si>
    <t>Brida de cuello para soldar DN125 PN16 según DIN2633</t>
  </si>
  <si>
    <t>Brida de cuello para soldar DN300 PN16 según DIN2633</t>
  </si>
  <si>
    <t>Brida de cuello para soldar DN350 PN16 según DIN2633</t>
  </si>
  <si>
    <t>Brida de cuello para soldar DN400 PN16 según DIN2633</t>
  </si>
  <si>
    <t>Brida de cuello para soldar DN500 PN16 según DIN2633</t>
  </si>
  <si>
    <t>Brida de cuello para soldar DN600 PN16 según DIN2633</t>
  </si>
  <si>
    <t>M. NIRON PREMIUM PP-RCT 9 20x2,8. MINIM 4 M</t>
  </si>
  <si>
    <t>M. NIRON PREMIUM PP-RCT 9 25x3,5. MINIM 4 M.</t>
  </si>
  <si>
    <t>M. NIRON PREMIUM PP-RCT 9 40x4,5. MINIM 4 M.</t>
  </si>
  <si>
    <t>M. NIRON PREMIUM PP-RCT 9 50x5,6. MINIM 4 M.</t>
  </si>
  <si>
    <t>M. NIRON PREMIUM PP-RCT 9 63x7,1. MINIM 4 M.</t>
  </si>
  <si>
    <t>M. NIRON PREMIUM PP-RCT 9 75x8,4. MINIM 4 M.</t>
  </si>
  <si>
    <t>M. NIRON PREMIUM PP-RCT 9 90x10,1. MINIM 4 M</t>
  </si>
  <si>
    <t>M. NIRON PREMIUM PP-RCT 9 110x12,3. MINIM 4 M</t>
  </si>
  <si>
    <t>M. NIRON PREMIUM PP-RCT 9 125x14,0. MINIM 4 M.</t>
  </si>
  <si>
    <t>M. NIRON PREMIUM PP-RCT 9 160x17,9. MINIM 4 M.</t>
  </si>
  <si>
    <t>M. NIRON PREMIUM PP-RCT SDR 9 36x3,6. MINIM 4 M.</t>
  </si>
  <si>
    <t>CANONADES NIRON PREMIUM I ACCESSORIS</t>
  </si>
  <si>
    <t>CANONADES NIRON FIBERBLUE I ACCESSORIS</t>
  </si>
  <si>
    <t>M. NIRON PP-R RP FIBER FLUE SDR 9 36x3,6. MINIM 4 M.</t>
  </si>
  <si>
    <t>M. NIRON FIBER BLUE PP-R RP SDR 9 20x2,8. MINIM 4 M</t>
  </si>
  <si>
    <t>M. NIRON FIBER BLUE PP-R RP SDR 9 25x3,5. MINIM 4 M.</t>
  </si>
  <si>
    <t>M. NIRON FIBER BLUE PP-R RP SDR 9 40x4,5. MINIM 4 M.</t>
  </si>
  <si>
    <t>M. NIRON FIBER BLUE PP-R RP SDR 9 50x5,6. MINIM 4 M.</t>
  </si>
  <si>
    <t>M. NIRON FIBER BLUE PP-R RP SDR 9 63x7,1. MINIM 4 M.</t>
  </si>
  <si>
    <t>M. NIRON FIBER BLUE PP-R RP SDR 9 75x8,4. MINIM 4 M.</t>
  </si>
  <si>
    <t>M. NIRON FIBER BLUE PP-R RP SDR 9 90x10,1. MINIM 4 M</t>
  </si>
  <si>
    <t>M. NIRON FIBER BLUE PP-R RP SDR 9 110x12,3. MINIM 4 M</t>
  </si>
  <si>
    <t>M. NIRON FIBER BLUE PP-R RP SDR 9 125x14,0. MINIM 4 M.</t>
  </si>
  <si>
    <t>M. NIRON FIBER BLUE PP-R RP SDR 9 160x17,9. MINIM 4 M.</t>
  </si>
  <si>
    <t>ABRAÇADORA ISOFÒNICA NIRON PP-R RP 20</t>
  </si>
  <si>
    <t>ABRAÇADORA ISOFÒNICA NIRON PP-R RP 25</t>
  </si>
  <si>
    <t>ABRAÇADORA ISOFÒNICA NIRON PP-R RP 32</t>
  </si>
  <si>
    <t>ABRAÇADORA ISOFÒNICA NIRON PP-R RP 40</t>
  </si>
  <si>
    <t>ABRAÇADORA ISOFÒNICA NIRON PP-R RP 50</t>
  </si>
  <si>
    <t>ABRAÇADORA ISOFÒNICA NIRON PP-R RP 63</t>
  </si>
  <si>
    <t>ABRAÇADORA ISOFÒNICA NIRON PP-R RP 75</t>
  </si>
  <si>
    <t>ABRAÇADORA ISOFÒNICA NIRON PP-R RP 90</t>
  </si>
  <si>
    <t>ABRAÇADORA ISOFÒNICA NIRON PP-R RP 110</t>
  </si>
  <si>
    <t>ABRAÇADORA ISOFÒNICA NIRON PP-R RP 125</t>
  </si>
  <si>
    <t>ABRAÇADORA ISOFÒNICA NIRON PP-R RP 160</t>
  </si>
  <si>
    <t>COLZE 90º NIRON PP-R RP 20</t>
  </si>
  <si>
    <t>COLZE 90º NIRON PP-R RP 25</t>
  </si>
  <si>
    <t>COLZE 90º NIRON PP-R RP 32</t>
  </si>
  <si>
    <t>COLZE 90º NIRON PP-R RP 40</t>
  </si>
  <si>
    <t>COLZE 90º NIRON PP-R RP 50</t>
  </si>
  <si>
    <t>COLZE 90º NIRON PP-R RP 63</t>
  </si>
  <si>
    <t>COLZE 90º NIRON PP-R RP 75</t>
  </si>
  <si>
    <t>COLZE 90º NIRON PP-R RP 90</t>
  </si>
  <si>
    <t>COLZE 90º NIRON PP-R RP 110</t>
  </si>
  <si>
    <t>COLZE 90º NIRON PP-R RP 125</t>
  </si>
  <si>
    <t>COLZE 90º NIRON PP-R RP 160</t>
  </si>
  <si>
    <t>COLZE 45º NIRON PP-R RP 20</t>
  </si>
  <si>
    <t>COLZE 45º NIRON PP-R RP 25</t>
  </si>
  <si>
    <t>COLZE 45º NIRON PP-R RP 32</t>
  </si>
  <si>
    <t>COLZE 45º NIRON PP-R RP 40</t>
  </si>
  <si>
    <t>COLZE 45º NIRON PP-R RP 50</t>
  </si>
  <si>
    <t>COLZE 45º NIRON PP-R RP 63</t>
  </si>
  <si>
    <t>COLZE 45º NIRON PP-R RP 75</t>
  </si>
  <si>
    <t>COLZE 45º NIRON PP-R RP 90</t>
  </si>
  <si>
    <t>COLZE 45º NIRON PP-R RP 110</t>
  </si>
  <si>
    <t>COLZE 45º NIRON PP-R RP 125</t>
  </si>
  <si>
    <t>COLZE 45º NIRON PP-R RP 160</t>
  </si>
  <si>
    <t>MANAGUET NIRON PP-R RP 20</t>
  </si>
  <si>
    <t>MANAGUET NIRON PP-R RP 25</t>
  </si>
  <si>
    <t>MANAGUET NIRON PP-R RP 32</t>
  </si>
  <si>
    <t>MANAGUET NIRON PP-R RP 40</t>
  </si>
  <si>
    <t>MANAGUET NIRON PP-R RP 50</t>
  </si>
  <si>
    <t>MANAGUET NIRON PP-R RP 63</t>
  </si>
  <si>
    <t>MANAGUET NIRON PP-R RP 75</t>
  </si>
  <si>
    <t>MANAGUET NIRON PP-R RP 90</t>
  </si>
  <si>
    <t>MANAGUET NIRON PP-R RP 110</t>
  </si>
  <si>
    <t>MANAGUET NIRON PP-R RP 125</t>
  </si>
  <si>
    <t xml:space="preserve"> TE NIRON PP-R RP 20</t>
  </si>
  <si>
    <t xml:space="preserve"> TE NIRON PP-R RP 25</t>
  </si>
  <si>
    <t xml:space="preserve"> TE NIRON PP-R RP 32</t>
  </si>
  <si>
    <t xml:space="preserve"> TE NIRON PP-R RP 40</t>
  </si>
  <si>
    <t xml:space="preserve"> TE NIRON PP-R RP 50</t>
  </si>
  <si>
    <t xml:space="preserve"> TE NIRON PP-R RP 63</t>
  </si>
  <si>
    <t xml:space="preserve"> TE NIRON PP-R RP 75</t>
  </si>
  <si>
    <t xml:space="preserve"> TE NIRON PP-R RP 90</t>
  </si>
  <si>
    <t xml:space="preserve"> TE NIRON PP-R RP 110</t>
  </si>
  <si>
    <t xml:space="preserve"> TE NIRON PP-R RP 125</t>
  </si>
  <si>
    <t xml:space="preserve"> TE NIRON PP-R RP 160</t>
  </si>
  <si>
    <t>REDUCCIÓ NIRON PP-R RP 25x20</t>
  </si>
  <si>
    <t>REDUCCIÓ NIRON PP-R RP 32x X</t>
  </si>
  <si>
    <t>REDUCCIÓ NIRON PP-R RP 40x X</t>
  </si>
  <si>
    <t>REDUCCIÓ NIRON PP-R RP 50x X</t>
  </si>
  <si>
    <t>REDUCCIÓ NIRON PP-R RP 63x X</t>
  </si>
  <si>
    <t>REDUCCIÓ NIRON PP-R RP 75x X</t>
  </si>
  <si>
    <t>REDUCCIÓ NIRON PP-R RP 90x63</t>
  </si>
  <si>
    <t>REDUCCIÓ NIRON PP-R RP 90x75</t>
  </si>
  <si>
    <t>REDUCCIÓ NIRON PP-R RP 110x63</t>
  </si>
  <si>
    <t>REDUCCIÓ NIRON PP-R RP 110x75</t>
  </si>
  <si>
    <t>REDUCCIÓ NIRON PP-R RP 110x90</t>
  </si>
  <si>
    <t>REDUCCIÓ NIRON PP-R RP 125x110</t>
  </si>
  <si>
    <t>REDUCCIÓ NIRON PP-R RP 160x125</t>
  </si>
  <si>
    <t>TE NIRON PP-R RP REDUÏDA 20x X x X</t>
  </si>
  <si>
    <t>TE NIRON PP-R RP REDUÏDA 25x X x X</t>
  </si>
  <si>
    <t>TE NIRON PP-R RP REDUÏDA 32x X x X</t>
  </si>
  <si>
    <t>TE NIRON PP-R RP REDUÏDA 40x X x X</t>
  </si>
  <si>
    <t>TE NIRON PP-R RP REDUÏDA 50x X x X</t>
  </si>
  <si>
    <t>TE NIRON PP-R RP REDUÏDA 63x X x X</t>
  </si>
  <si>
    <t>TE NIRON PP-R RP REDUÏDA 75x X x X</t>
  </si>
  <si>
    <t>TE NIRON PP-R RP REDUÏDA 90x X x X</t>
  </si>
  <si>
    <t>TE NIRON PP-R RP REDUÏDA 110x X x X</t>
  </si>
  <si>
    <t>TE NIRON PP-R RP REDUÏDA 125x X x X</t>
  </si>
  <si>
    <t>TE NIRON PP-R RP REDUÏDA 160x90x160</t>
  </si>
  <si>
    <t>TE NIRON PP-R RP REDUÏDA 160x110x160</t>
  </si>
  <si>
    <t>ENLLAÇ NIRON PP-R RP ROSCA FEMELLA 16x1/2"</t>
  </si>
  <si>
    <t>ENLLAÇ NIRON PP-R RP ROSCA FEMELLA 20x1/2"</t>
  </si>
  <si>
    <t>ENLLAÇ NIRON PP-R RP ROSCA FEMELLA 20x3/4"</t>
  </si>
  <si>
    <t>ENLLAÇ NIRON PP-R RP ROSCA FEMELLA 25x1/2"</t>
  </si>
  <si>
    <t>ENLLAÇ NIRON PP-R RP ROSCA FEMELLA 25x3/4"</t>
  </si>
  <si>
    <t>ENLLAÇ NIRON PP-R RP ROSCA FEMELLA 32x3/4"</t>
  </si>
  <si>
    <t>ENLLAÇ NIRON PP-R RP ROSCA FEMELLA 32x1"</t>
  </si>
  <si>
    <t>ENLLAÇ NIRON PP-R RP ROSCA MASCLE 16x1/2"</t>
  </si>
  <si>
    <t>ENLLAÇ NIRON PP-R RP ROSCA MASCLE 20x1/2"</t>
  </si>
  <si>
    <t>ENLLAÇ NIRON PP-R RP ROSCA MASCLE 20x3/4"</t>
  </si>
  <si>
    <t>ENLLAÇ NIRON PP-R RP ROSCA MASCLE 25x1/2"</t>
  </si>
  <si>
    <t>ENLLAÇ NIRON PP-R RP ROSCA MASCLE 25x3/4"</t>
  </si>
  <si>
    <t>ENLLAÇ NIRON PP-R RP ROSCA MASCLE 32x3/4"</t>
  </si>
  <si>
    <t>ENLLAÇ NIRON PP-R RP ROSCA MASCLE 32x1"</t>
  </si>
  <si>
    <t>ENLLAÇ NIRON PP-R RP ROSCA FEMELLA HEXAGONAL 40x1"</t>
  </si>
  <si>
    <t>ENLLAÇ NIRON PP-R RP ROSCA FEMELLA HEXAGONAL 40x1 1/4"</t>
  </si>
  <si>
    <t>ENLLAÇ NIRON PP-R RP ROSCA FEMELLA HEXAGONAL 50x1 1/4"</t>
  </si>
  <si>
    <t>ENLLAÇ NIRON PP-R RP ROSCA FEMELLA HEXAGONAL 50x1 1/2"</t>
  </si>
  <si>
    <t>ENLLAÇ NIRON PP-R RP ROSCA FEMELLA HEXAGONAL 63x1 1/2"</t>
  </si>
  <si>
    <t>ENLLAÇ NIRON PP-R RP ROSCA FEMELLA HEXAGONAL 63x2"</t>
  </si>
  <si>
    <t>ENLLAÇ NIRON PP-R RP ROSCA FEMELLA HEXAGONAL 75x2"</t>
  </si>
  <si>
    <t>ENLLAÇ NIRON PP-R RP ROSCA FEMELLA HEXAGONAL 75x2 1/2"</t>
  </si>
  <si>
    <t>ENLLAÇ NIRON PP-R RP ROSCA FEMELLA HEXAGONAL 90x3"</t>
  </si>
  <si>
    <t>ENLLAÇ NIRON PP-R RP ROSCA FEMELLA HEXAGONAL 110x4"</t>
  </si>
  <si>
    <t>ENLLAÇ NIRON PP-R RP ROSCA FEMELLA HEXAGONAL 125x4"</t>
  </si>
  <si>
    <t>ENLLAÇ NIRON PP-R RP ROSCA MASCLE HEXAGONAL 40x1"</t>
  </si>
  <si>
    <t>ENLLAÇ NIRON PP-R RP ROSCA MASCLE HEXAGONAL 40x1 1/4"</t>
  </si>
  <si>
    <t>ENLLAÇ NIRON PP-R RP ROSCA MASCLE HEXAGONAL 50x1 1/4"</t>
  </si>
  <si>
    <t>ENLLAÇ NIRON PP-R RP ROSCA MASCLE HEXAGONAL 50x1 1/2"</t>
  </si>
  <si>
    <t>ENLLAÇ NIRON PP-R RP ROSCA MASCLE HEXAGONAL 63x1 1/2"</t>
  </si>
  <si>
    <t>ENLLAÇ NIRON PP-R RP ROSCA MASCLE HEXAGONAL 63x2"</t>
  </si>
  <si>
    <t>ENLLAÇ NIRON PP-R RP ROSCA MASCLE HEXAGONAL 75x2"</t>
  </si>
  <si>
    <t>ENLLAÇ NIRON PP-R RP ROSCA MASCLE HEXAGONAL 75x2 1/2"</t>
  </si>
  <si>
    <t>ENLLAÇ NIRON PP-R RP ROSCA MASCLE HEXAGONAL 90x3"</t>
  </si>
  <si>
    <t>ENLLAÇ NIRON PP-R RP ROSCA MASCLE HEXAGONAL 110x4"</t>
  </si>
  <si>
    <t>ENLLAÇ NIRON PP-R RP ROSCA MASCLE HEXAGONAL 125x4"</t>
  </si>
  <si>
    <t>ENLLAÇ NIRON PP-R RP DESMONTABLE MASCLE 20x1/2"</t>
  </si>
  <si>
    <t>ENLLAÇ NIRON PP-R RP DESMONTABLE MASCLE 25x3/4"</t>
  </si>
  <si>
    <t>ENLLAÇ NIRON PP-R RP DESMONTABLE MASCLE 32x1"</t>
  </si>
  <si>
    <t>ENLLAÇ NIRON PP-R RP DESMONTABLE MASCLE 40x1 1/4"</t>
  </si>
  <si>
    <t>ENLLAÇ NIRON PP-R RP DESMONTABLE MASCLE 50x1 1/2"</t>
  </si>
  <si>
    <t>ENLLAÇ NIRON PP-R RP DESMONTABLE MASCLE 63x2"</t>
  </si>
  <si>
    <t>ENLLAÇ NIRON PP-R RP DESMONTABLE FEMELLA 20x1/2"</t>
  </si>
  <si>
    <t>ENLLAÇ NIRON PP-R RP DESMONTABLE FEMELLA 25x3/4"</t>
  </si>
  <si>
    <t>ENLLAÇ NIRON PP-R RP DESMONTABLE FEMELLA 32x1"</t>
  </si>
  <si>
    <t>ENLLAÇ NIRON PP-R RP DESMONTABLE FEMELLA 40x1 1/4"</t>
  </si>
  <si>
    <t>ENLLAÇ NIRON PP-R RP DESMONTABLE FEMELLA 50x1 1/2"</t>
  </si>
  <si>
    <t>ENLLAÇ NIRON PP-R RP DESMONTABLE FEMELLA 63x2"</t>
  </si>
  <si>
    <t>ABRAÇADORA ISOFÒNICA NIRON PP-RCT 20</t>
  </si>
  <si>
    <t>ABRAÇADORA ISOFÒNICA NIRON PP-RCT 25</t>
  </si>
  <si>
    <t>ABRAÇADORA ISOFÒNICA NIRON PP-RCT 32</t>
  </si>
  <si>
    <t>ABRAÇADORA ISOFÒNICA NIRON PP-RCT 40</t>
  </si>
  <si>
    <t>ABRAÇADORA ISOFÒNICA NIRON PP-RCT 50</t>
  </si>
  <si>
    <t>ABRAÇADORA ISOFÒNICA NIRON PP-RCT 63</t>
  </si>
  <si>
    <t>ABRAÇADORA ISOFÒNICA NIRON PP-RCT 75</t>
  </si>
  <si>
    <t>ABRAÇADORA ISOFÒNICA NIRON PP-RCT 90</t>
  </si>
  <si>
    <t>ABRAÇADORA ISOFÒNICA NIRON PP-RCT 110</t>
  </si>
  <si>
    <t>ABRAÇADORA ISOFÒNICA NIRON PP-RCT 125</t>
  </si>
  <si>
    <t>ABRAÇADORA ISOFÒNICA NIRON PP-RCT 160</t>
  </si>
  <si>
    <t>COLZE 90º NIRON PP-RCT 20</t>
  </si>
  <si>
    <t>COLZE 90º NIRON PP-RCT 25</t>
  </si>
  <si>
    <t>COLZE 90º NIRON PP-RCT 32</t>
  </si>
  <si>
    <t>COLZE 90º NIRON PP-RCT 40</t>
  </si>
  <si>
    <t>COLZE 90º NIRON PP-RCT 50</t>
  </si>
  <si>
    <t>COLZE 90º NIRON PP-RCT 63</t>
  </si>
  <si>
    <t>COLZE 90º NIRON PP-RCT 75</t>
  </si>
  <si>
    <t>COLZE 90º NIRON PP-RCT 90</t>
  </si>
  <si>
    <t>COLZE 90º NIRON PP-RCT 110</t>
  </si>
  <si>
    <t>COLZE 90º NIRON PP-RCT 125</t>
  </si>
  <si>
    <t>COLZE 90º NIRON PP-RCT 160</t>
  </si>
  <si>
    <t>COLZE 45º NIRON PP-RCT 20</t>
  </si>
  <si>
    <t>COLZE 45º NIRON PP-RCT 25</t>
  </si>
  <si>
    <t>COLZE 45º NIRON PP-RCT 32</t>
  </si>
  <si>
    <t>COLZE 45º NIRON PP-RCT 40</t>
  </si>
  <si>
    <t>COLZE 45º NIRON PP-RCT 50</t>
  </si>
  <si>
    <t>COLZE 45º NIRON PP-RCT 63</t>
  </si>
  <si>
    <t>COLZE 45º NIRON PP-RCT 75</t>
  </si>
  <si>
    <t>COLZE 45º NIRON PP-RCT 90</t>
  </si>
  <si>
    <t>COLZE 45º NIRON PP-RCT 110</t>
  </si>
  <si>
    <t>COLZE 45º NIRON PP-RCT 125</t>
  </si>
  <si>
    <t>COLZE 45º NIRON PP-RCT 160</t>
  </si>
  <si>
    <t>MANAGUET NIRON PP-RCT 20</t>
  </si>
  <si>
    <t>MANAGUET NIRON PP-RCT 25</t>
  </si>
  <si>
    <t>MANAGUET NIRON PP-RCT 32</t>
  </si>
  <si>
    <t>MANAGUET NIRON PP-RCT 40</t>
  </si>
  <si>
    <t>MANAGUET NIRON PP-RCT 50</t>
  </si>
  <si>
    <t>MANAGUET NIRON PP-RCT 63</t>
  </si>
  <si>
    <t>MANAGUET NIRON PP-RCT 75</t>
  </si>
  <si>
    <t>MANAGUET NIRON PP-RCT 90</t>
  </si>
  <si>
    <t>MANAGUET NIRON PP-RCT 110</t>
  </si>
  <si>
    <t>MANAGUET NIRON PP-RCT 125</t>
  </si>
  <si>
    <t xml:space="preserve"> TE NIRON PP-RCT 20</t>
  </si>
  <si>
    <t xml:space="preserve"> TE NIRON PP-RCT 25</t>
  </si>
  <si>
    <t xml:space="preserve"> TE NIRON PP-RCT 32</t>
  </si>
  <si>
    <t xml:space="preserve"> TE NIRON PP-RCT 40</t>
  </si>
  <si>
    <t xml:space="preserve"> TE NIRON PP-RCT 50</t>
  </si>
  <si>
    <t xml:space="preserve"> TE NIRON PP-RCT 63</t>
  </si>
  <si>
    <t xml:space="preserve"> TE NIRON PP-RCT 75</t>
  </si>
  <si>
    <t xml:space="preserve"> TE NIRON PP-RCT 90</t>
  </si>
  <si>
    <t xml:space="preserve"> TE NIRON PP-RCT 110</t>
  </si>
  <si>
    <t xml:space="preserve"> TE NIRON PP-RCT 125</t>
  </si>
  <si>
    <t xml:space="preserve"> TE NIRON PP-RCT 160</t>
  </si>
  <si>
    <t>REDUCCIÓ NIRON PP-RCT 25x20</t>
  </si>
  <si>
    <t>REDUCCIÓ NIRON PP-RCT 32x X</t>
  </si>
  <si>
    <t>REDUCCIÓ NIRON PP-RCT 40x X</t>
  </si>
  <si>
    <t>REDUCCIÓ NIRON PP-RCT 50x X</t>
  </si>
  <si>
    <t>REDUCCIÓ NIRON PP-RCT 63x X</t>
  </si>
  <si>
    <t>REDUCCIÓ NIRON PP-RCT 75x X</t>
  </si>
  <si>
    <t>REDUCCIÓ NIRON PP-RCT 90x63</t>
  </si>
  <si>
    <t>REDUCCIÓ NIRON PP-RCT 90x75</t>
  </si>
  <si>
    <t>REDUCCIÓ NIRON PP-RCT 110x63</t>
  </si>
  <si>
    <t>REDUCCIÓ NIRON PP-RCT 110x75</t>
  </si>
  <si>
    <t>REDUCCIÓ NIRON PP-RCT 110x90</t>
  </si>
  <si>
    <t>REDUCCIÓ NIRON PP-RCT 125x110</t>
  </si>
  <si>
    <t>REDUCCIÓ NIRON PP-RCT 160x125</t>
  </si>
  <si>
    <t>TE NIRON PP-RCT REDUÏDA 20x X x X</t>
  </si>
  <si>
    <t>TE NIRON PP-RCT REDUÏDA 25x X x X</t>
  </si>
  <si>
    <t>TE NIRON PP-RCT REDUÏDA 32x X x X</t>
  </si>
  <si>
    <t>TE NIRON PP-RCT REDUÏDA 40x X x X</t>
  </si>
  <si>
    <t>TE NIRON PP-RCT REDUÏDA 50x X x X</t>
  </si>
  <si>
    <t>TE NIRON PP-RCT REDUÏDA 63x X x X</t>
  </si>
  <si>
    <t>TE NIRON PP-RCT REDUÏDA 75x X x X</t>
  </si>
  <si>
    <t>TE NIRON PP-RCT REDUÏDA 90x X x X</t>
  </si>
  <si>
    <t>TE NIRON PP-RCT REDUÏDA 110x X x X</t>
  </si>
  <si>
    <t>TE NIRON PP-RCT REDUÏDA 125x X x X</t>
  </si>
  <si>
    <t>TE NIRON PP-RCT REDUÏDA 160x90x160</t>
  </si>
  <si>
    <t>TE NIRON PP-RCT REDUÏDA 160x110x160</t>
  </si>
  <si>
    <t>ENLLAÇ NIRON PP-RCT ROSCA FEMELLA 16x1/2"</t>
  </si>
  <si>
    <t>ENLLAÇ NIRON PP-RCT ROSCA FEMELLA 20x1/2"</t>
  </si>
  <si>
    <t>ENLLAÇ NIRON PP-RCT ROSCA FEMELLA 20x3/4"</t>
  </si>
  <si>
    <t>ENLLAÇ NIRON PP-RCT ROSCA FEMELLA 25x1/2"</t>
  </si>
  <si>
    <t>ENLLAÇ NIRON PP-RCT ROSCA FEMELLA 25x3/4"</t>
  </si>
  <si>
    <t>ENLLAÇ NIRON PP-RCT ROSCA FEMELLA 32x3/4"</t>
  </si>
  <si>
    <t>ENLLAÇ NIRON PP-RCT ROSCA FEMELLA 32x1"</t>
  </si>
  <si>
    <t>ENLLAÇ NIRON PP-RCT ROSCA MASCLE 16x1/2"</t>
  </si>
  <si>
    <t>ENLLAÇ NIRON PP-RCT ROSCA MASCLE 20x1/2"</t>
  </si>
  <si>
    <t>ENLLAÇ NIRON PP-RCT ROSCA MASCLE 20x3/4"</t>
  </si>
  <si>
    <t>ENLLAÇ NIRON PP-RCT ROSCA MASCLE 25x1/2"</t>
  </si>
  <si>
    <t>ENLLAÇ NIRON PP-RCT ROSCA MASCLE 25x3/4"</t>
  </si>
  <si>
    <t>ENLLAÇ NIRON PP-RCT ROSCA MASCLE 32x3/4"</t>
  </si>
  <si>
    <t>ENLLAÇ NIRON PP-RCT ROSCA MASCLE 32x1"</t>
  </si>
  <si>
    <t>ENLLAÇ NIRON PP-RCT ROSCA FEMELLA HEXAGONAL 40x1"</t>
  </si>
  <si>
    <t>ENLLAÇ NIRON PP-RCT ROSCA FEMELLA HEXAGONAL 40x1 1/4"</t>
  </si>
  <si>
    <t>ENLLAÇ NIRON PP-RCT ROSCA FEMELLA HEXAGONAL 50x1 1/4"</t>
  </si>
  <si>
    <t>ENLLAÇ NIRON PP-RCT ROSCA FEMELLA HEXAGONAL 50x1 1/2"</t>
  </si>
  <si>
    <t>ENLLAÇ NIRON PP-RCT ROSCA FEMELLA HEXAGONAL 63x1 1/2"</t>
  </si>
  <si>
    <t>ENLLAÇ NIRON PP-RCT ROSCA FEMELLA HEXAGONAL 63x2"</t>
  </si>
  <si>
    <t>ENLLAÇ NIRON PP-RCT ROSCA FEMELLA HEXAGONAL 75x2"</t>
  </si>
  <si>
    <t>ENLLAÇ NIRON PP-RCT ROSCA FEMELLA HEXAGONAL 75x2 1/2"</t>
  </si>
  <si>
    <t>ENLLAÇ NIRON PP-RCT ROSCA FEMELLA HEXAGONAL 90x3"</t>
  </si>
  <si>
    <t>ENLLAÇ NIRON PP-RCT ROSCA FEMELLA HEXAGONAL 110x4"</t>
  </si>
  <si>
    <t>ENLLAÇ NIRON PP-RCT ROSCA FEMELLA HEXAGONAL 125x4"</t>
  </si>
  <si>
    <t>ENLLAÇ NIRON PP-RCT ROSCA MASCLE HEXAGONAL 40x1"</t>
  </si>
  <si>
    <t>ENLLAÇ NIRON PP-RCT ROSCA MASCLE HEXAGONAL 40x1 1/4"</t>
  </si>
  <si>
    <t>ENLLAÇ NIRON PP-RCT ROSCA MASCLE HEXAGONAL 50x1 1/4"</t>
  </si>
  <si>
    <t>ENLLAÇ NIRON PP-RCT ROSCA MASCLE HEXAGONAL 50x1 1/2"</t>
  </si>
  <si>
    <t>ENLLAÇ NIRON PP-RCT ROSCA MASCLE HEXAGONAL 63x1 1/2"</t>
  </si>
  <si>
    <t>ENLLAÇ NIRON PP-RCT ROSCA MASCLE HEXAGONAL 63x2"</t>
  </si>
  <si>
    <t>ENLLAÇ NIRON PP-RCT ROSCA MASCLE HEXAGONAL 75x2"</t>
  </si>
  <si>
    <t>ENLLAÇ NIRON PP-RCT ROSCA MASCLE HEXAGONAL 75x2 1/2"</t>
  </si>
  <si>
    <t>ENLLAÇ NIRON PP-RCT ROSCA MASCLE HEXAGONAL 90x3"</t>
  </si>
  <si>
    <t>ENLLAÇ NIRON PP-RCT ROSCA MASCLE HEXAGONAL 110x4"</t>
  </si>
  <si>
    <t>ENLLAÇ NIRON PP-RCT ROSCA MASCLE HEXAGONAL 125x4"</t>
  </si>
  <si>
    <t>ENLLAÇ NIRON PP-RCT DESMONTABLE MASCLE 20x1/2"</t>
  </si>
  <si>
    <t>ENLLAÇ NIRON PP-RCT DESMONTABLE MASCLE 25x3/4"</t>
  </si>
  <si>
    <t>ENLLAÇ NIRON PP-RCT DESMONTABLE MASCLE 32x1"</t>
  </si>
  <si>
    <t>ENLLAÇ NIRON PP-RCT DESMONTABLE MASCLE 40x1 1/4"</t>
  </si>
  <si>
    <t>ENLLAÇ NIRON PP-RCT DESMONTABLE MASCLE 50x1 1/2"</t>
  </si>
  <si>
    <t>ENLLAÇ NIRON PP-RCT DESMONTABLE MASCLE 63x2"</t>
  </si>
  <si>
    <t>ENLLAÇ NIRON PP-RCT DESMONTABLE FEMELLA 20x1/2"</t>
  </si>
  <si>
    <t>ENLLAÇ NIRON PP-RCT DESMONTABLE FEMELLA 25x3/4"</t>
  </si>
  <si>
    <t>ENLLAÇ NIRON PP-RCT DESMONTABLE FEMELLA 32x1"</t>
  </si>
  <si>
    <t>ENLLAÇ NIRON PP-RCT DESMONTABLE FEMELLA 40x1 1/4"</t>
  </si>
  <si>
    <t>ENLLAÇ NIRON PP-RCT DESMONTABLE FEMELLA 50x1 1/2"</t>
  </si>
  <si>
    <t>ENLLAÇ NIRON PP-RCT DESMONTABLE FEMELLA 63x2"</t>
  </si>
  <si>
    <t>Reducción concéntrica 316/316L sin soldadura sch10s 2 1/2" red 11/2"</t>
  </si>
  <si>
    <t>Reducción concéntrica 316/316L sin soldadura sch10s 3" red 11/2"</t>
  </si>
  <si>
    <r>
      <rPr>
        <sz val="11"/>
        <rFont val="Arial"/>
        <family val="2"/>
      </rPr>
      <t>CODO PVC M-H 45X32</t>
    </r>
  </si>
  <si>
    <r>
      <rPr>
        <sz val="11"/>
        <rFont val="Arial"/>
        <family val="2"/>
      </rPr>
      <t>CODO PVC HH 67X32</t>
    </r>
  </si>
  <si>
    <t>CODO PVC M-H 67X32</t>
  </si>
  <si>
    <r>
      <rPr>
        <sz val="11"/>
        <rFont val="Arial"/>
        <family val="2"/>
      </rPr>
      <t>CODO PVC HH 87X32</t>
    </r>
  </si>
  <si>
    <r>
      <rPr>
        <sz val="11"/>
        <rFont val="Arial"/>
        <family val="2"/>
      </rPr>
      <t>CODO PVC M-H 87X32</t>
    </r>
  </si>
  <si>
    <t>CODO PVC HH 45X40</t>
  </si>
  <si>
    <r>
      <rPr>
        <sz val="11"/>
        <rFont val="Arial"/>
        <family val="2"/>
      </rPr>
      <t>CODO PVC M-H 45X40</t>
    </r>
  </si>
  <si>
    <r>
      <rPr>
        <sz val="11"/>
        <rFont val="Arial"/>
        <family val="2"/>
      </rPr>
      <t>CODO PVC HH 67X40</t>
    </r>
  </si>
  <si>
    <r>
      <rPr>
        <sz val="11"/>
        <rFont val="Arial"/>
        <family val="2"/>
      </rPr>
      <t>CODO PVC M-H 67X40</t>
    </r>
  </si>
  <si>
    <r>
      <rPr>
        <sz val="11"/>
        <rFont val="Arial"/>
        <family val="2"/>
      </rPr>
      <t>CODO PVC HH 87X40</t>
    </r>
  </si>
  <si>
    <r>
      <rPr>
        <sz val="11"/>
        <rFont val="Arial"/>
        <family val="2"/>
      </rPr>
      <t>CODO PVC M-H 87X40</t>
    </r>
  </si>
  <si>
    <r>
      <rPr>
        <sz val="11"/>
        <rFont val="Arial"/>
        <family val="2"/>
      </rPr>
      <t>CODO PVC HH 45X50</t>
    </r>
  </si>
  <si>
    <r>
      <rPr>
        <sz val="11"/>
        <rFont val="Arial"/>
        <family val="2"/>
      </rPr>
      <t>CODO PVC M-H 45X50</t>
    </r>
  </si>
  <si>
    <r>
      <rPr>
        <sz val="11"/>
        <rFont val="Arial"/>
        <family val="2"/>
      </rPr>
      <t>CODO PVC HH 67X50</t>
    </r>
  </si>
  <si>
    <r>
      <rPr>
        <sz val="11"/>
        <rFont val="Arial"/>
        <family val="2"/>
      </rPr>
      <t>CODO PVC M-H 67X50</t>
    </r>
  </si>
  <si>
    <r>
      <rPr>
        <sz val="11"/>
        <rFont val="Arial"/>
        <family val="2"/>
      </rPr>
      <t>CODO PVC HH 87X50</t>
    </r>
  </si>
  <si>
    <r>
      <rPr>
        <sz val="11"/>
        <rFont val="Arial"/>
        <family val="2"/>
      </rPr>
      <t>CODO PVC M-H 87X50</t>
    </r>
  </si>
  <si>
    <r>
      <rPr>
        <sz val="11"/>
        <rFont val="Arial"/>
        <family val="2"/>
      </rPr>
      <t>CODO PVC HH 45X75</t>
    </r>
  </si>
  <si>
    <r>
      <rPr>
        <sz val="11"/>
        <rFont val="Arial"/>
        <family val="2"/>
      </rPr>
      <t>CODO PVC M-H 45X75</t>
    </r>
  </si>
  <si>
    <r>
      <rPr>
        <sz val="11"/>
        <rFont val="Arial"/>
        <family val="2"/>
      </rPr>
      <t>CODO PVC M-H 67X75</t>
    </r>
  </si>
  <si>
    <r>
      <rPr>
        <sz val="11"/>
        <rFont val="Arial"/>
        <family val="2"/>
      </rPr>
      <t>CODO PVC HH 87X75</t>
    </r>
  </si>
  <si>
    <r>
      <rPr>
        <sz val="11"/>
        <rFont val="Arial"/>
        <family val="2"/>
      </rPr>
      <t>CODO PVC M-H 87X75</t>
    </r>
  </si>
  <si>
    <r>
      <rPr>
        <sz val="11"/>
        <rFont val="Arial"/>
        <family val="2"/>
      </rPr>
      <t>CODO PVC HH 45X90</t>
    </r>
  </si>
  <si>
    <r>
      <rPr>
        <sz val="11"/>
        <rFont val="Arial"/>
        <family val="2"/>
      </rPr>
      <t>CODO PVC M-H 45X90</t>
    </r>
  </si>
  <si>
    <r>
      <rPr>
        <sz val="11"/>
        <rFont val="Arial"/>
        <family val="2"/>
      </rPr>
      <t>CODO PVC M-H 67X90</t>
    </r>
  </si>
  <si>
    <r>
      <rPr>
        <sz val="11"/>
        <rFont val="Arial"/>
        <family val="2"/>
      </rPr>
      <t>CODO PVC HH 87X90</t>
    </r>
  </si>
  <si>
    <r>
      <rPr>
        <sz val="11"/>
        <rFont val="Arial"/>
        <family val="2"/>
      </rPr>
      <t>CODO PVC M-H 87X90</t>
    </r>
  </si>
  <si>
    <r>
      <rPr>
        <sz val="11"/>
        <rFont val="Arial"/>
        <family val="2"/>
      </rPr>
      <t>CODO PVC HH 45X110</t>
    </r>
  </si>
  <si>
    <r>
      <rPr>
        <sz val="11"/>
        <rFont val="Arial"/>
        <family val="2"/>
      </rPr>
      <t>CODO PVC M-H 45X110</t>
    </r>
  </si>
  <si>
    <r>
      <rPr>
        <sz val="11"/>
        <rFont val="Arial"/>
        <family val="2"/>
      </rPr>
      <t>CODO PVC HH 67X110</t>
    </r>
  </si>
  <si>
    <r>
      <rPr>
        <sz val="11"/>
        <rFont val="Arial"/>
        <family val="2"/>
      </rPr>
      <t>CODO PVC M-H 67X110</t>
    </r>
  </si>
  <si>
    <r>
      <rPr>
        <sz val="11"/>
        <rFont val="Arial"/>
        <family val="2"/>
      </rPr>
      <t>CODO PVC HH 45X125</t>
    </r>
  </si>
  <si>
    <r>
      <rPr>
        <sz val="11"/>
        <rFont val="Arial"/>
        <family val="2"/>
      </rPr>
      <t>CODO PVC M-H 45X125</t>
    </r>
  </si>
  <si>
    <r>
      <rPr>
        <sz val="11"/>
        <rFont val="Arial"/>
        <family val="2"/>
      </rPr>
      <t>CODO PVC HH 67X125</t>
    </r>
  </si>
  <si>
    <r>
      <rPr>
        <sz val="11"/>
        <rFont val="Arial"/>
        <family val="2"/>
      </rPr>
      <t>CODO PVC M-H 67X125</t>
    </r>
  </si>
  <si>
    <r>
      <rPr>
        <sz val="11"/>
        <rFont val="Arial"/>
        <family val="2"/>
      </rPr>
      <t>CODO PVC HH 87X125</t>
    </r>
  </si>
  <si>
    <r>
      <rPr>
        <sz val="11"/>
        <rFont val="Arial"/>
        <family val="2"/>
      </rPr>
      <t>CODO PVC M-H 87X125</t>
    </r>
  </si>
  <si>
    <r>
      <rPr>
        <sz val="11"/>
        <rFont val="Arial"/>
        <family val="2"/>
      </rPr>
      <t>CODO PVC M-H 45X160</t>
    </r>
  </si>
  <si>
    <r>
      <rPr>
        <sz val="11"/>
        <rFont val="Arial"/>
        <family val="2"/>
      </rPr>
      <t>CODO PVC M-H 67X160</t>
    </r>
  </si>
  <si>
    <r>
      <rPr>
        <sz val="11"/>
        <rFont val="Arial"/>
        <family val="2"/>
      </rPr>
      <t>CODO PVC M-H 87X160</t>
    </r>
  </si>
  <si>
    <r>
      <rPr>
        <sz val="11"/>
        <rFont val="Arial"/>
        <family val="2"/>
      </rPr>
      <t>CODO PVC HH 45X200</t>
    </r>
  </si>
  <si>
    <r>
      <rPr>
        <sz val="11"/>
        <rFont val="Arial"/>
        <family val="2"/>
      </rPr>
      <t>CODO PVC M-H 45X200</t>
    </r>
  </si>
  <si>
    <r>
      <rPr>
        <sz val="11"/>
        <rFont val="Arial"/>
        <family val="2"/>
      </rPr>
      <t>CODO PVC HH 67X200</t>
    </r>
  </si>
  <si>
    <r>
      <rPr>
        <sz val="11"/>
        <rFont val="Arial"/>
        <family val="2"/>
      </rPr>
      <t>CODO PVC M-H 67X200</t>
    </r>
  </si>
  <si>
    <r>
      <rPr>
        <sz val="11"/>
        <rFont val="Arial"/>
        <family val="2"/>
      </rPr>
      <t>CODO PVC HH 87X200</t>
    </r>
  </si>
  <si>
    <r>
      <rPr>
        <sz val="11"/>
        <rFont val="Arial"/>
        <family val="2"/>
      </rPr>
      <t>CODO PVC M-H 87X200</t>
    </r>
  </si>
  <si>
    <r>
      <rPr>
        <sz val="11"/>
        <rFont val="Arial"/>
        <family val="2"/>
      </rPr>
      <t>CODO PVC M-H 45X250</t>
    </r>
  </si>
  <si>
    <r>
      <rPr>
        <sz val="11"/>
        <rFont val="Arial"/>
        <family val="2"/>
      </rPr>
      <t>CODO PVC HH 87X250</t>
    </r>
  </si>
  <si>
    <r>
      <rPr>
        <sz val="11"/>
        <rFont val="Arial"/>
        <family val="2"/>
      </rPr>
      <t>CODO PVC M-H 87X250</t>
    </r>
  </si>
  <si>
    <t>CODO PVC M-H 45X315</t>
  </si>
  <si>
    <r>
      <rPr>
        <sz val="11"/>
        <rFont val="Arial"/>
        <family val="2"/>
      </rPr>
      <t>CODO PVC M-H 87X315</t>
    </r>
  </si>
  <si>
    <t>Preu ofertat</t>
  </si>
  <si>
    <t>Preu de sortida</t>
  </si>
  <si>
    <t>CANONADES I ACCESORIS ACER INOXIDABLE PER SOLDAR</t>
  </si>
  <si>
    <t>CANONADES I ACCESORIS ACER AL CARBONI</t>
  </si>
  <si>
    <t>FAMÍLIES DE MATERIALS</t>
  </si>
  <si>
    <t>Núm. Expedient: CSE/AH02/1101255228/22/PO</t>
  </si>
  <si>
    <t>PONDERACIÓ</t>
  </si>
  <si>
    <t>DESCOMPTE OFERTAT</t>
  </si>
  <si>
    <t>% Descompte Familia:</t>
  </si>
  <si>
    <t xml:space="preserve">% Descompte Familia: </t>
  </si>
  <si>
    <r>
      <rPr>
        <sz val="11.5"/>
        <color theme="1"/>
        <rFont val="Calibri"/>
        <family val="2"/>
        <scheme val="minor"/>
      </rPr>
      <t>Nota:</t>
    </r>
    <r>
      <rPr>
        <i/>
        <sz val="11.5"/>
        <color theme="1"/>
        <rFont val="Calibri"/>
        <family val="2"/>
        <scheme val="minor"/>
      </rPr>
      <t xml:space="preserve"> Només cal modificar les cel·les sombrejades en color groc. S'aplica un descompte lineal a tots els productes de cada familia de materials.
            La rebaixa a valorar s'obté amb la suma ponderada del descompte ofert a totes les families de productes</t>
    </r>
  </si>
  <si>
    <t>Servei de Manteniment Correctiu - Base de Preus de Material (sense IVA)</t>
  </si>
  <si>
    <t>OFERTA ECONÒMICA PER A LA COMPRA DE MATERIALS A VALORAR: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</si>
</sst>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1.5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color indexed="63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sz val="11.5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7" fillId="0" borderId="0"/>
    <xf numFmtId="44" fontId="1" fillId="0" borderId="0" applyFont="0" applyFill="0" applyBorder="0" applyAlignment="0" applyProtection="0"/>
  </cellStyleXfs>
  <cellXfs count="20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 applyProtection="1">
      <alignment vertical="top"/>
      <protection locked="0"/>
    </xf>
    <xf numFmtId="0" fontId="3" fillId="0" borderId="0" xfId="0" applyFont="1" applyAlignment="1">
      <alignment horizontal="justify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right" vertical="center"/>
    </xf>
    <xf numFmtId="0" fontId="11" fillId="0" borderId="1" xfId="0" applyFont="1" applyBorder="1" applyAlignment="1">
      <alignment wrapText="1"/>
    </xf>
    <xf numFmtId="0" fontId="11" fillId="0" borderId="1" xfId="0" applyFont="1" applyBorder="1"/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left" wrapText="1"/>
    </xf>
    <xf numFmtId="44" fontId="0" fillId="0" borderId="0" xfId="0" applyNumberFormat="1"/>
    <xf numFmtId="9" fontId="0" fillId="0" borderId="0" xfId="1" applyFont="1"/>
    <xf numFmtId="9" fontId="0" fillId="0" borderId="0" xfId="0" applyNumberFormat="1"/>
    <xf numFmtId="0" fontId="10" fillId="0" borderId="1" xfId="0" applyFont="1" applyBorder="1"/>
    <xf numFmtId="0" fontId="11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2" fillId="0" borderId="1" xfId="0" applyFont="1" applyBorder="1"/>
    <xf numFmtId="0" fontId="7" fillId="0" borderId="1" xfId="0" applyFont="1" applyBorder="1"/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/>
    </xf>
    <xf numFmtId="0" fontId="0" fillId="0" borderId="1" xfId="0" applyBorder="1"/>
    <xf numFmtId="0" fontId="11" fillId="0" borderId="4" xfId="0" applyFont="1" applyBorder="1"/>
    <xf numFmtId="0" fontId="2" fillId="2" borderId="8" xfId="0" applyFont="1" applyFill="1" applyBorder="1" applyAlignment="1">
      <alignment vertical="center"/>
    </xf>
    <xf numFmtId="0" fontId="6" fillId="0" borderId="0" xfId="0" applyFont="1" applyAlignment="1">
      <alignment horizontal="left" wrapText="1"/>
    </xf>
    <xf numFmtId="0" fontId="11" fillId="0" borderId="11" xfId="0" applyFont="1" applyBorder="1"/>
    <xf numFmtId="0" fontId="11" fillId="0" borderId="11" xfId="0" applyFont="1" applyBorder="1" applyAlignment="1">
      <alignment horizontal="right"/>
    </xf>
    <xf numFmtId="0" fontId="11" fillId="0" borderId="11" xfId="0" applyFont="1" applyBorder="1" applyAlignment="1">
      <alignment wrapText="1"/>
    </xf>
    <xf numFmtId="0" fontId="0" fillId="0" borderId="11" xfId="0" applyBorder="1"/>
    <xf numFmtId="0" fontId="3" fillId="2" borderId="2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vertical="center"/>
    </xf>
    <xf numFmtId="0" fontId="2" fillId="2" borderId="25" xfId="0" applyFont="1" applyFill="1" applyBorder="1" applyAlignment="1">
      <alignment vertical="center"/>
    </xf>
    <xf numFmtId="0" fontId="0" fillId="2" borderId="25" xfId="0" applyFill="1" applyBorder="1" applyAlignment="1">
      <alignment wrapText="1"/>
    </xf>
    <xf numFmtId="0" fontId="0" fillId="2" borderId="17" xfId="0" applyFill="1" applyBorder="1" applyAlignment="1">
      <alignment wrapText="1"/>
    </xf>
    <xf numFmtId="0" fontId="6" fillId="0" borderId="0" xfId="0" applyFont="1" applyAlignment="1">
      <alignment wrapText="1"/>
    </xf>
    <xf numFmtId="0" fontId="2" fillId="2" borderId="16" xfId="0" applyFont="1" applyFill="1" applyBorder="1" applyAlignment="1">
      <alignment vertical="center"/>
    </xf>
    <xf numFmtId="0" fontId="11" fillId="0" borderId="12" xfId="0" applyFont="1" applyBorder="1"/>
    <xf numFmtId="0" fontId="11" fillId="0" borderId="12" xfId="0" applyFont="1" applyBorder="1" applyAlignment="1">
      <alignment horizontal="right"/>
    </xf>
    <xf numFmtId="0" fontId="9" fillId="9" borderId="8" xfId="0" applyFont="1" applyFill="1" applyBorder="1" applyAlignment="1">
      <alignment vertical="center" wrapText="1"/>
    </xf>
    <xf numFmtId="0" fontId="11" fillId="0" borderId="15" xfId="0" applyFont="1" applyBorder="1"/>
    <xf numFmtId="0" fontId="11" fillId="0" borderId="15" xfId="0" applyFont="1" applyBorder="1" applyAlignment="1">
      <alignment horizontal="right"/>
    </xf>
    <xf numFmtId="0" fontId="9" fillId="7" borderId="8" xfId="0" applyFont="1" applyFill="1" applyBorder="1" applyAlignment="1">
      <alignment vertical="center" wrapText="1"/>
    </xf>
    <xf numFmtId="0" fontId="11" fillId="0" borderId="12" xfId="0" applyFont="1" applyBorder="1" applyAlignment="1">
      <alignment wrapText="1"/>
    </xf>
    <xf numFmtId="0" fontId="9" fillId="8" borderId="8" xfId="0" applyFont="1" applyFill="1" applyBorder="1" applyAlignment="1">
      <alignment vertical="center" wrapText="1"/>
    </xf>
    <xf numFmtId="0" fontId="11" fillId="0" borderId="15" xfId="0" applyFont="1" applyBorder="1" applyAlignment="1">
      <alignment wrapText="1"/>
    </xf>
    <xf numFmtId="0" fontId="9" fillId="12" borderId="8" xfId="0" applyFont="1" applyFill="1" applyBorder="1" applyAlignment="1">
      <alignment vertical="center" wrapText="1"/>
    </xf>
    <xf numFmtId="0" fontId="9" fillId="11" borderId="8" xfId="0" applyFont="1" applyFill="1" applyBorder="1" applyAlignment="1">
      <alignment vertical="center" wrapText="1"/>
    </xf>
    <xf numFmtId="0" fontId="9" fillId="10" borderId="8" xfId="0" applyFont="1" applyFill="1" applyBorder="1" applyAlignment="1">
      <alignment vertical="center" wrapText="1"/>
    </xf>
    <xf numFmtId="0" fontId="9" fillId="15" borderId="8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 wrapText="1"/>
    </xf>
    <xf numFmtId="0" fontId="9" fillId="16" borderId="8" xfId="0" applyFont="1" applyFill="1" applyBorder="1" applyAlignment="1">
      <alignment vertical="center" wrapText="1"/>
    </xf>
    <xf numFmtId="0" fontId="9" fillId="2" borderId="8" xfId="0" applyFont="1" applyFill="1" applyBorder="1" applyAlignment="1">
      <alignment vertical="center" wrapText="1"/>
    </xf>
    <xf numFmtId="0" fontId="9" fillId="17" borderId="8" xfId="0" applyFont="1" applyFill="1" applyBorder="1" applyAlignment="1">
      <alignment vertical="center" wrapText="1"/>
    </xf>
    <xf numFmtId="0" fontId="9" fillId="13" borderId="8" xfId="0" applyFont="1" applyFill="1" applyBorder="1" applyAlignment="1">
      <alignment vertical="center" wrapText="1"/>
    </xf>
    <xf numFmtId="0" fontId="9" fillId="14" borderId="8" xfId="0" applyFont="1" applyFill="1" applyBorder="1" applyAlignment="1">
      <alignment vertical="center" wrapText="1"/>
    </xf>
    <xf numFmtId="0" fontId="11" fillId="0" borderId="6" xfId="0" applyFont="1" applyBorder="1"/>
    <xf numFmtId="44" fontId="11" fillId="0" borderId="7" xfId="3" applyFont="1" applyBorder="1" applyAlignment="1">
      <alignment horizontal="right"/>
    </xf>
    <xf numFmtId="44" fontId="11" fillId="0" borderId="3" xfId="3" applyFont="1" applyBorder="1" applyAlignment="1">
      <alignment horizontal="right"/>
    </xf>
    <xf numFmtId="0" fontId="11" fillId="0" borderId="13" xfId="0" applyFont="1" applyBorder="1"/>
    <xf numFmtId="44" fontId="11" fillId="0" borderId="14" xfId="3" applyFont="1" applyBorder="1" applyAlignment="1">
      <alignment horizontal="right"/>
    </xf>
    <xf numFmtId="44" fontId="11" fillId="0" borderId="7" xfId="3" applyFont="1" applyFill="1" applyBorder="1" applyAlignment="1">
      <alignment horizontal="right"/>
    </xf>
    <xf numFmtId="44" fontId="11" fillId="0" borderId="3" xfId="3" applyFont="1" applyFill="1" applyBorder="1" applyAlignment="1">
      <alignment horizontal="right"/>
    </xf>
    <xf numFmtId="44" fontId="11" fillId="0" borderId="14" xfId="3" applyFont="1" applyFill="1" applyBorder="1" applyAlignment="1">
      <alignment horizontal="right"/>
    </xf>
    <xf numFmtId="0" fontId="11" fillId="0" borderId="6" xfId="0" applyFont="1" applyBorder="1" applyAlignment="1">
      <alignment horizontal="left" wrapText="1"/>
    </xf>
    <xf numFmtId="0" fontId="13" fillId="0" borderId="13" xfId="0" applyFont="1" applyBorder="1" applyAlignment="1">
      <alignment horizontal="left" wrapText="1"/>
    </xf>
    <xf numFmtId="44" fontId="11" fillId="0" borderId="7" xfId="3" applyFont="1" applyFill="1" applyBorder="1" applyAlignment="1">
      <alignment horizontal="right" vertical="center" wrapText="1"/>
    </xf>
    <xf numFmtId="44" fontId="11" fillId="0" borderId="3" xfId="3" applyFont="1" applyFill="1" applyBorder="1" applyAlignment="1">
      <alignment horizontal="right" vertical="center" wrapText="1"/>
    </xf>
    <xf numFmtId="44" fontId="11" fillId="0" borderId="3" xfId="3" applyFont="1" applyBorder="1" applyAlignment="1">
      <alignment horizontal="right" vertical="center" wrapText="1"/>
    </xf>
    <xf numFmtId="44" fontId="11" fillId="0" borderId="14" xfId="3" applyFont="1" applyBorder="1" applyAlignment="1">
      <alignment horizontal="right" vertical="center" wrapText="1"/>
    </xf>
    <xf numFmtId="0" fontId="7" fillId="0" borderId="6" xfId="0" applyFont="1" applyBorder="1"/>
    <xf numFmtId="44" fontId="12" fillId="0" borderId="7" xfId="3" applyFont="1" applyBorder="1" applyAlignment="1">
      <alignment horizontal="right"/>
    </xf>
    <xf numFmtId="44" fontId="12" fillId="0" borderId="3" xfId="3" applyFont="1" applyBorder="1" applyAlignment="1">
      <alignment horizontal="right"/>
    </xf>
    <xf numFmtId="0" fontId="7" fillId="0" borderId="13" xfId="0" applyFont="1" applyBorder="1"/>
    <xf numFmtId="44" fontId="12" fillId="0" borderId="14" xfId="3" applyFont="1" applyBorder="1" applyAlignment="1">
      <alignment horizontal="right"/>
    </xf>
    <xf numFmtId="0" fontId="11" fillId="0" borderId="6" xfId="0" applyFont="1" applyBorder="1" applyAlignment="1">
      <alignment vertical="center" wrapText="1"/>
    </xf>
    <xf numFmtId="44" fontId="11" fillId="0" borderId="7" xfId="3" applyFont="1" applyBorder="1" applyAlignment="1">
      <alignment horizontal="right" vertical="center" wrapText="1"/>
    </xf>
    <xf numFmtId="44" fontId="13" fillId="0" borderId="3" xfId="3" applyFont="1" applyBorder="1" applyAlignment="1">
      <alignment horizontal="right" vertical="center" wrapText="1"/>
    </xf>
    <xf numFmtId="0" fontId="13" fillId="0" borderId="13" xfId="0" applyFont="1" applyBorder="1" applyAlignment="1">
      <alignment horizontal="left" vertical="center" wrapText="1"/>
    </xf>
    <xf numFmtId="0" fontId="11" fillId="0" borderId="6" xfId="0" applyFont="1" applyBorder="1" applyAlignment="1">
      <alignment vertical="top" wrapText="1"/>
    </xf>
    <xf numFmtId="44" fontId="11" fillId="0" borderId="7" xfId="3" applyFont="1" applyBorder="1" applyAlignment="1">
      <alignment horizontal="right" vertical="center"/>
    </xf>
    <xf numFmtId="44" fontId="11" fillId="0" borderId="3" xfId="3" applyFont="1" applyBorder="1" applyAlignment="1">
      <alignment horizontal="right" vertical="center"/>
    </xf>
    <xf numFmtId="0" fontId="11" fillId="0" borderId="13" xfId="0" applyFont="1" applyBorder="1" applyAlignment="1">
      <alignment vertical="top" wrapText="1"/>
    </xf>
    <xf numFmtId="0" fontId="11" fillId="0" borderId="6" xfId="0" applyFont="1" applyBorder="1" applyAlignment="1">
      <alignment wrapText="1"/>
    </xf>
    <xf numFmtId="0" fontId="11" fillId="0" borderId="13" xfId="0" applyFont="1" applyBorder="1" applyAlignment="1">
      <alignment horizontal="left"/>
    </xf>
    <xf numFmtId="0" fontId="0" fillId="0" borderId="6" xfId="0" applyBorder="1"/>
    <xf numFmtId="0" fontId="0" fillId="0" borderId="13" xfId="0" applyBorder="1"/>
    <xf numFmtId="44" fontId="11" fillId="0" borderId="3" xfId="3" applyFont="1" applyFill="1" applyBorder="1" applyAlignment="1">
      <alignment horizontal="right" vertical="center"/>
    </xf>
    <xf numFmtId="44" fontId="11" fillId="0" borderId="3" xfId="3" quotePrefix="1" applyFont="1" applyFill="1" applyBorder="1" applyAlignment="1">
      <alignment horizontal="right" vertical="center"/>
    </xf>
    <xf numFmtId="44" fontId="11" fillId="0" borderId="3" xfId="3" quotePrefix="1" applyFont="1" applyBorder="1" applyAlignment="1">
      <alignment horizontal="right"/>
    </xf>
    <xf numFmtId="0" fontId="11" fillId="0" borderId="26" xfId="0" applyFont="1" applyBorder="1"/>
    <xf numFmtId="44" fontId="11" fillId="0" borderId="5" xfId="3" quotePrefix="1" applyFont="1" applyBorder="1" applyAlignment="1">
      <alignment horizontal="right"/>
    </xf>
    <xf numFmtId="44" fontId="14" fillId="4" borderId="23" xfId="3" applyFont="1" applyFill="1" applyBorder="1" applyAlignment="1" applyProtection="1">
      <alignment horizontal="right" vertical="center" wrapText="1"/>
    </xf>
    <xf numFmtId="44" fontId="14" fillId="4" borderId="18" xfId="3" applyFont="1" applyFill="1" applyBorder="1" applyAlignment="1" applyProtection="1">
      <alignment horizontal="right" vertical="center" wrapText="1"/>
    </xf>
    <xf numFmtId="44" fontId="14" fillId="4" borderId="19" xfId="3" applyFont="1" applyFill="1" applyBorder="1" applyAlignment="1" applyProtection="1">
      <alignment horizontal="right" vertical="center" wrapText="1"/>
    </xf>
    <xf numFmtId="164" fontId="2" fillId="2" borderId="9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9" fontId="9" fillId="5" borderId="2" xfId="1" applyFont="1" applyFill="1" applyBorder="1" applyAlignment="1">
      <alignment vertical="center" wrapText="1"/>
    </xf>
    <xf numFmtId="9" fontId="9" fillId="9" borderId="23" xfId="1" applyFont="1" applyFill="1" applyBorder="1" applyAlignment="1">
      <alignment horizontal="right" vertical="center" wrapText="1"/>
    </xf>
    <xf numFmtId="9" fontId="9" fillId="7" borderId="18" xfId="1" applyFont="1" applyFill="1" applyBorder="1" applyAlignment="1">
      <alignment horizontal="right" vertical="center" wrapText="1"/>
    </xf>
    <xf numFmtId="9" fontId="9" fillId="8" borderId="18" xfId="1" applyFont="1" applyFill="1" applyBorder="1" applyAlignment="1">
      <alignment horizontal="right" vertical="center" wrapText="1"/>
    </xf>
    <xf numFmtId="9" fontId="9" fillId="12" borderId="18" xfId="1" applyFont="1" applyFill="1" applyBorder="1" applyAlignment="1">
      <alignment horizontal="right" vertical="center" wrapText="1"/>
    </xf>
    <xf numFmtId="9" fontId="9" fillId="11" borderId="18" xfId="1" applyFont="1" applyFill="1" applyBorder="1" applyAlignment="1">
      <alignment horizontal="right" vertical="center" wrapText="1"/>
    </xf>
    <xf numFmtId="9" fontId="9" fillId="10" borderId="18" xfId="1" applyFont="1" applyFill="1" applyBorder="1" applyAlignment="1">
      <alignment horizontal="right" vertical="center" wrapText="1"/>
    </xf>
    <xf numFmtId="9" fontId="9" fillId="15" borderId="18" xfId="1" applyFont="1" applyFill="1" applyBorder="1" applyAlignment="1">
      <alignment horizontal="right" vertical="center" wrapText="1"/>
    </xf>
    <xf numFmtId="9" fontId="9" fillId="3" borderId="18" xfId="1" applyFont="1" applyFill="1" applyBorder="1" applyAlignment="1">
      <alignment horizontal="right" vertical="center" wrapText="1"/>
    </xf>
    <xf numFmtId="9" fontId="9" fillId="16" borderId="18" xfId="1" applyFont="1" applyFill="1" applyBorder="1" applyAlignment="1">
      <alignment horizontal="right" vertical="center" wrapText="1"/>
    </xf>
    <xf numFmtId="9" fontId="9" fillId="17" borderId="18" xfId="1" applyFont="1" applyFill="1" applyBorder="1" applyAlignment="1">
      <alignment horizontal="right" vertical="center" wrapText="1"/>
    </xf>
    <xf numFmtId="9" fontId="9" fillId="13" borderId="18" xfId="1" applyFont="1" applyFill="1" applyBorder="1" applyAlignment="1">
      <alignment horizontal="right" vertical="center" wrapText="1"/>
    </xf>
    <xf numFmtId="9" fontId="9" fillId="14" borderId="19" xfId="1" applyFont="1" applyFill="1" applyBorder="1" applyAlignment="1">
      <alignment horizontal="right" vertical="center" wrapText="1"/>
    </xf>
    <xf numFmtId="9" fontId="9" fillId="9" borderId="22" xfId="1" applyFont="1" applyFill="1" applyBorder="1" applyAlignment="1">
      <alignment vertical="center" wrapText="1"/>
    </xf>
    <xf numFmtId="9" fontId="9" fillId="7" borderId="20" xfId="1" applyFont="1" applyFill="1" applyBorder="1" applyAlignment="1">
      <alignment vertical="center" wrapText="1"/>
    </xf>
    <xf numFmtId="9" fontId="9" fillId="8" borderId="20" xfId="1" applyFont="1" applyFill="1" applyBorder="1" applyAlignment="1">
      <alignment vertical="center" wrapText="1"/>
    </xf>
    <xf numFmtId="9" fontId="9" fillId="12" borderId="20" xfId="1" applyFont="1" applyFill="1" applyBorder="1" applyAlignment="1">
      <alignment vertical="center" wrapText="1"/>
    </xf>
    <xf numFmtId="9" fontId="9" fillId="11" borderId="20" xfId="1" applyFont="1" applyFill="1" applyBorder="1" applyAlignment="1">
      <alignment vertical="center" wrapText="1"/>
    </xf>
    <xf numFmtId="9" fontId="9" fillId="10" borderId="20" xfId="1" applyFont="1" applyFill="1" applyBorder="1" applyAlignment="1">
      <alignment vertical="center" wrapText="1"/>
    </xf>
    <xf numFmtId="9" fontId="9" fillId="15" borderId="20" xfId="1" applyFont="1" applyFill="1" applyBorder="1" applyAlignment="1">
      <alignment vertical="center" wrapText="1"/>
    </xf>
    <xf numFmtId="9" fontId="9" fillId="3" borderId="20" xfId="1" applyFont="1" applyFill="1" applyBorder="1" applyAlignment="1">
      <alignment vertical="center" wrapText="1"/>
    </xf>
    <xf numFmtId="9" fontId="9" fillId="16" borderId="20" xfId="1" applyFont="1" applyFill="1" applyBorder="1" applyAlignment="1">
      <alignment vertical="center" wrapText="1"/>
    </xf>
    <xf numFmtId="9" fontId="9" fillId="17" borderId="20" xfId="1" applyFont="1" applyFill="1" applyBorder="1" applyAlignment="1">
      <alignment vertical="center" wrapText="1"/>
    </xf>
    <xf numFmtId="9" fontId="9" fillId="13" borderId="20" xfId="1" applyFont="1" applyFill="1" applyBorder="1" applyAlignment="1">
      <alignment vertical="center" wrapText="1"/>
    </xf>
    <xf numFmtId="9" fontId="9" fillId="14" borderId="21" xfId="1" applyFont="1" applyFill="1" applyBorder="1" applyAlignment="1">
      <alignment vertical="center" wrapText="1"/>
    </xf>
    <xf numFmtId="0" fontId="6" fillId="0" borderId="27" xfId="0" applyFont="1" applyBorder="1" applyAlignment="1">
      <alignment horizontal="left" wrapText="1"/>
    </xf>
    <xf numFmtId="10" fontId="15" fillId="6" borderId="2" xfId="1" applyNumberFormat="1" applyFont="1" applyFill="1" applyBorder="1"/>
    <xf numFmtId="9" fontId="9" fillId="18" borderId="20" xfId="1" applyFont="1" applyFill="1" applyBorder="1" applyAlignment="1">
      <alignment vertical="center" wrapText="1"/>
    </xf>
    <xf numFmtId="9" fontId="9" fillId="18" borderId="18" xfId="1" applyFont="1" applyFill="1" applyBorder="1" applyAlignment="1">
      <alignment horizontal="right" vertical="center" wrapText="1"/>
    </xf>
    <xf numFmtId="0" fontId="4" fillId="0" borderId="28" xfId="0" applyFont="1" applyBorder="1" applyAlignment="1">
      <alignment vertical="center"/>
    </xf>
    <xf numFmtId="0" fontId="4" fillId="0" borderId="29" xfId="0" applyFont="1" applyBorder="1" applyAlignment="1">
      <alignment vertical="center"/>
    </xf>
    <xf numFmtId="0" fontId="4" fillId="0" borderId="30" xfId="0" applyFont="1" applyBorder="1" applyAlignment="1">
      <alignment vertical="center"/>
    </xf>
    <xf numFmtId="0" fontId="4" fillId="0" borderId="31" xfId="0" applyFont="1" applyBorder="1" applyAlignment="1" applyProtection="1">
      <alignment vertical="center"/>
      <protection locked="0"/>
    </xf>
    <xf numFmtId="0" fontId="4" fillId="0" borderId="0" xfId="0" applyFont="1" applyBorder="1" applyAlignment="1" applyProtection="1">
      <alignment vertical="center"/>
      <protection locked="0"/>
    </xf>
    <xf numFmtId="0" fontId="4" fillId="0" borderId="32" xfId="0" applyFont="1" applyBorder="1" applyAlignment="1" applyProtection="1">
      <alignment vertical="center"/>
      <protection locked="0"/>
    </xf>
    <xf numFmtId="0" fontId="5" fillId="0" borderId="31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vertical="center"/>
      <protection locked="0"/>
    </xf>
    <xf numFmtId="0" fontId="9" fillId="15" borderId="10" xfId="0" applyFont="1" applyFill="1" applyBorder="1" applyAlignment="1">
      <alignment horizontal="right" vertical="center" wrapText="1"/>
    </xf>
    <xf numFmtId="0" fontId="9" fillId="15" borderId="17" xfId="0" applyFont="1" applyFill="1" applyBorder="1" applyAlignment="1">
      <alignment horizontal="right" vertical="center" wrapText="1"/>
    </xf>
    <xf numFmtId="0" fontId="9" fillId="3" borderId="10" xfId="0" applyFont="1" applyFill="1" applyBorder="1" applyAlignment="1">
      <alignment horizontal="right" vertical="center" wrapText="1"/>
    </xf>
    <xf numFmtId="0" fontId="9" fillId="3" borderId="17" xfId="0" applyFont="1" applyFill="1" applyBorder="1" applyAlignment="1">
      <alignment horizontal="right" vertical="center" wrapText="1"/>
    </xf>
    <xf numFmtId="0" fontId="9" fillId="7" borderId="24" xfId="0" applyFont="1" applyFill="1" applyBorder="1" applyAlignment="1">
      <alignment horizontal="right" vertical="center" wrapText="1"/>
    </xf>
    <xf numFmtId="0" fontId="9" fillId="7" borderId="17" xfId="0" applyFont="1" applyFill="1" applyBorder="1" applyAlignment="1">
      <alignment horizontal="right" vertical="center" wrapText="1"/>
    </xf>
    <xf numFmtId="0" fontId="9" fillId="8" borderId="10" xfId="0" applyFont="1" applyFill="1" applyBorder="1" applyAlignment="1">
      <alignment horizontal="right" vertical="center" wrapText="1"/>
    </xf>
    <xf numFmtId="0" fontId="9" fillId="8" borderId="17" xfId="0" applyFont="1" applyFill="1" applyBorder="1" applyAlignment="1">
      <alignment horizontal="right" vertical="center" wrapText="1"/>
    </xf>
    <xf numFmtId="0" fontId="9" fillId="12" borderId="10" xfId="0" applyFont="1" applyFill="1" applyBorder="1" applyAlignment="1">
      <alignment horizontal="right" vertical="center" wrapText="1"/>
    </xf>
    <xf numFmtId="0" fontId="9" fillId="12" borderId="17" xfId="0" applyFont="1" applyFill="1" applyBorder="1" applyAlignment="1">
      <alignment horizontal="right" vertical="center" wrapText="1"/>
    </xf>
    <xf numFmtId="0" fontId="9" fillId="11" borderId="10" xfId="0" applyFont="1" applyFill="1" applyBorder="1" applyAlignment="1">
      <alignment horizontal="right" vertical="center" wrapText="1"/>
    </xf>
    <xf numFmtId="0" fontId="9" fillId="11" borderId="17" xfId="0" applyFont="1" applyFill="1" applyBorder="1" applyAlignment="1">
      <alignment horizontal="right" vertical="center" wrapText="1"/>
    </xf>
    <xf numFmtId="0" fontId="2" fillId="0" borderId="0" xfId="0" applyFont="1" applyAlignment="1">
      <alignment horizontal="left"/>
    </xf>
    <xf numFmtId="0" fontId="9" fillId="13" borderId="10" xfId="0" applyFont="1" applyFill="1" applyBorder="1" applyAlignment="1">
      <alignment horizontal="right" vertical="center" wrapText="1"/>
    </xf>
    <xf numFmtId="0" fontId="9" fillId="13" borderId="17" xfId="0" applyFont="1" applyFill="1" applyBorder="1" applyAlignment="1">
      <alignment horizontal="right" vertical="center" wrapText="1"/>
    </xf>
    <xf numFmtId="0" fontId="9" fillId="14" borderId="10" xfId="0" applyFont="1" applyFill="1" applyBorder="1" applyAlignment="1">
      <alignment horizontal="right" vertical="center" wrapText="1"/>
    </xf>
    <xf numFmtId="0" fontId="9" fillId="14" borderId="17" xfId="0" applyFont="1" applyFill="1" applyBorder="1" applyAlignment="1">
      <alignment horizontal="right" vertical="center" wrapText="1"/>
    </xf>
    <xf numFmtId="0" fontId="16" fillId="0" borderId="31" xfId="0" applyFont="1" applyBorder="1" applyAlignment="1">
      <alignment horizontal="left" wrapText="1"/>
    </xf>
    <xf numFmtId="0" fontId="0" fillId="0" borderId="0" xfId="0" applyBorder="1" applyAlignment="1">
      <alignment horizontal="left"/>
    </xf>
    <xf numFmtId="0" fontId="0" fillId="0" borderId="32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4" xfId="0" applyBorder="1" applyAlignment="1">
      <alignment horizontal="left"/>
    </xf>
    <xf numFmtId="0" fontId="9" fillId="16" borderId="10" xfId="0" applyFont="1" applyFill="1" applyBorder="1" applyAlignment="1">
      <alignment horizontal="right" vertical="center" wrapText="1"/>
    </xf>
    <xf numFmtId="0" fontId="9" fillId="16" borderId="17" xfId="0" applyFont="1" applyFill="1" applyBorder="1" applyAlignment="1">
      <alignment horizontal="right" vertical="center" wrapText="1"/>
    </xf>
    <xf numFmtId="0" fontId="9" fillId="2" borderId="10" xfId="0" applyFont="1" applyFill="1" applyBorder="1" applyAlignment="1">
      <alignment horizontal="right" vertical="center" wrapText="1"/>
    </xf>
    <xf numFmtId="0" fontId="9" fillId="2" borderId="17" xfId="0" applyFont="1" applyFill="1" applyBorder="1" applyAlignment="1">
      <alignment horizontal="right" vertical="center" wrapText="1"/>
    </xf>
    <xf numFmtId="0" fontId="9" fillId="17" borderId="10" xfId="0" applyFont="1" applyFill="1" applyBorder="1" applyAlignment="1">
      <alignment horizontal="right" vertical="center" wrapText="1"/>
    </xf>
    <xf numFmtId="0" fontId="9" fillId="17" borderId="17" xfId="0" applyFont="1" applyFill="1" applyBorder="1" applyAlignment="1">
      <alignment horizontal="right" vertical="center" wrapText="1"/>
    </xf>
    <xf numFmtId="0" fontId="9" fillId="18" borderId="1" xfId="0" applyFont="1" applyFill="1" applyBorder="1" applyAlignment="1">
      <alignment vertical="center" wrapText="1"/>
    </xf>
    <xf numFmtId="0" fontId="9" fillId="18" borderId="3" xfId="0" applyFont="1" applyFill="1" applyBorder="1" applyAlignment="1">
      <alignment vertical="center" wrapText="1"/>
    </xf>
    <xf numFmtId="0" fontId="9" fillId="17" borderId="1" xfId="0" applyFont="1" applyFill="1" applyBorder="1" applyAlignment="1">
      <alignment vertical="center" wrapText="1"/>
    </xf>
    <xf numFmtId="0" fontId="9" fillId="17" borderId="3" xfId="0" applyFont="1" applyFill="1" applyBorder="1" applyAlignment="1">
      <alignment vertical="center" wrapText="1"/>
    </xf>
    <xf numFmtId="0" fontId="9" fillId="3" borderId="1" xfId="0" applyFont="1" applyFill="1" applyBorder="1" applyAlignment="1">
      <alignment vertical="center" wrapText="1"/>
    </xf>
    <xf numFmtId="0" fontId="9" fillId="3" borderId="3" xfId="0" applyFont="1" applyFill="1" applyBorder="1" applyAlignment="1">
      <alignment vertical="center" wrapText="1"/>
    </xf>
    <xf numFmtId="0" fontId="9" fillId="13" borderId="1" xfId="0" applyFont="1" applyFill="1" applyBorder="1" applyAlignment="1">
      <alignment vertical="center" wrapText="1"/>
    </xf>
    <xf numFmtId="0" fontId="9" fillId="13" borderId="3" xfId="0" applyFont="1" applyFill="1" applyBorder="1" applyAlignment="1">
      <alignment vertical="center" wrapText="1"/>
    </xf>
    <xf numFmtId="0" fontId="9" fillId="10" borderId="10" xfId="0" applyFont="1" applyFill="1" applyBorder="1" applyAlignment="1">
      <alignment horizontal="right" vertical="center" wrapText="1"/>
    </xf>
    <xf numFmtId="0" fontId="9" fillId="10" borderId="17" xfId="0" applyFont="1" applyFill="1" applyBorder="1" applyAlignment="1">
      <alignment horizontal="right" vertical="center" wrapText="1"/>
    </xf>
    <xf numFmtId="0" fontId="15" fillId="6" borderId="8" xfId="0" applyFont="1" applyFill="1" applyBorder="1" applyAlignment="1">
      <alignment horizontal="left" vertical="center"/>
    </xf>
    <xf numFmtId="0" fontId="15" fillId="6" borderId="16" xfId="0" applyFont="1" applyFill="1" applyBorder="1" applyAlignment="1">
      <alignment horizontal="left" vertical="center"/>
    </xf>
    <xf numFmtId="0" fontId="15" fillId="6" borderId="10" xfId="0" applyFont="1" applyFill="1" applyBorder="1" applyAlignment="1">
      <alignment horizontal="left" vertical="center"/>
    </xf>
    <xf numFmtId="0" fontId="9" fillId="9" borderId="10" xfId="0" applyFont="1" applyFill="1" applyBorder="1" applyAlignment="1">
      <alignment horizontal="right" vertical="center" wrapText="1"/>
    </xf>
    <xf numFmtId="0" fontId="9" fillId="9" borderId="17" xfId="0" applyFont="1" applyFill="1" applyBorder="1" applyAlignment="1">
      <alignment horizontal="right" vertical="center" wrapText="1"/>
    </xf>
    <xf numFmtId="0" fontId="9" fillId="14" borderId="13" xfId="0" applyFont="1" applyFill="1" applyBorder="1" applyAlignment="1">
      <alignment vertical="center" wrapText="1"/>
    </xf>
    <xf numFmtId="0" fontId="9" fillId="14" borderId="14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0" fontId="9" fillId="11" borderId="3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wrapText="1"/>
    </xf>
    <xf numFmtId="0" fontId="9" fillId="10" borderId="3" xfId="0" applyFont="1" applyFill="1" applyBorder="1" applyAlignment="1">
      <alignment vertical="center" wrapText="1"/>
    </xf>
    <xf numFmtId="0" fontId="9" fillId="15" borderId="1" xfId="0" applyFont="1" applyFill="1" applyBorder="1" applyAlignment="1">
      <alignment vertical="center" wrapText="1"/>
    </xf>
    <xf numFmtId="0" fontId="9" fillId="15" borderId="3" xfId="0" applyFont="1" applyFill="1" applyBorder="1" applyAlignment="1">
      <alignment vertical="center" wrapText="1"/>
    </xf>
    <xf numFmtId="0" fontId="9" fillId="16" borderId="1" xfId="0" applyFont="1" applyFill="1" applyBorder="1" applyAlignment="1">
      <alignment vertical="center" wrapText="1"/>
    </xf>
    <xf numFmtId="0" fontId="9" fillId="16" borderId="3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/>
    </xf>
    <xf numFmtId="0" fontId="3" fillId="2" borderId="9" xfId="0" applyFont="1" applyFill="1" applyBorder="1" applyAlignment="1">
      <alignment vertical="center"/>
    </xf>
    <xf numFmtId="0" fontId="9" fillId="9" borderId="6" xfId="0" applyFont="1" applyFill="1" applyBorder="1" applyAlignment="1">
      <alignment vertical="center" wrapText="1"/>
    </xf>
    <xf numFmtId="0" fontId="9" fillId="9" borderId="7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7" borderId="3" xfId="0" applyFont="1" applyFill="1" applyBorder="1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8" borderId="3" xfId="0" applyFont="1" applyFill="1" applyBorder="1" applyAlignment="1">
      <alignment vertical="center" wrapText="1"/>
    </xf>
    <xf numFmtId="0" fontId="9" fillId="12" borderId="1" xfId="0" applyFont="1" applyFill="1" applyBorder="1" applyAlignment="1">
      <alignment vertical="center" wrapText="1"/>
    </xf>
    <xf numFmtId="0" fontId="9" fillId="12" borderId="3" xfId="0" applyFont="1" applyFill="1" applyBorder="1" applyAlignment="1">
      <alignment vertical="center" wrapText="1"/>
    </xf>
  </cellXfs>
  <cellStyles count="4">
    <cellStyle name="Moneda" xfId="3" builtinId="4"/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89"/>
  <sheetViews>
    <sheetView tabSelected="1" topLeftCell="A7" zoomScaleNormal="100" workbookViewId="0">
      <selection activeCell="G22" sqref="G22"/>
    </sheetView>
  </sheetViews>
  <sheetFormatPr baseColWidth="10" defaultColWidth="9.140625" defaultRowHeight="15" x14ac:dyDescent="0.25"/>
  <cols>
    <col min="1" max="1" width="94.28515625" bestFit="1" customWidth="1"/>
    <col min="2" max="2" width="4.5703125" bestFit="1" customWidth="1"/>
    <col min="3" max="3" width="17.5703125" bestFit="1" customWidth="1"/>
    <col min="4" max="4" width="22.5703125" bestFit="1" customWidth="1"/>
  </cols>
  <sheetData>
    <row r="1" spans="1:5" ht="16.5" thickBot="1" x14ac:dyDescent="0.3">
      <c r="A1" s="3"/>
      <c r="B1" s="3"/>
    </row>
    <row r="2" spans="1:5" ht="15.75" x14ac:dyDescent="0.25">
      <c r="A2" s="128" t="s">
        <v>1863</v>
      </c>
      <c r="B2" s="129"/>
      <c r="C2" s="129"/>
      <c r="D2" s="130"/>
      <c r="E2" s="1"/>
    </row>
    <row r="3" spans="1:5" ht="15.75" x14ac:dyDescent="0.25">
      <c r="A3" s="131" t="s">
        <v>0</v>
      </c>
      <c r="B3" s="132"/>
      <c r="C3" s="132"/>
      <c r="D3" s="133"/>
      <c r="E3" s="2"/>
    </row>
    <row r="4" spans="1:5" ht="15.75" x14ac:dyDescent="0.25">
      <c r="A4" s="134" t="s">
        <v>1</v>
      </c>
      <c r="B4" s="135"/>
      <c r="C4" s="135"/>
      <c r="D4" s="136"/>
      <c r="E4" s="2"/>
    </row>
    <row r="5" spans="1:5" ht="15" customHeight="1" x14ac:dyDescent="0.25">
      <c r="A5" s="154" t="s">
        <v>1868</v>
      </c>
      <c r="B5" s="155"/>
      <c r="C5" s="155"/>
      <c r="D5" s="156"/>
      <c r="E5" s="37"/>
    </row>
    <row r="6" spans="1:5" ht="15.75" thickBot="1" x14ac:dyDescent="0.3">
      <c r="A6" s="157"/>
      <c r="B6" s="158"/>
      <c r="C6" s="158"/>
      <c r="D6" s="159"/>
      <c r="E6" s="10"/>
    </row>
    <row r="7" spans="1:5" ht="15.75" thickBot="1" x14ac:dyDescent="0.3">
      <c r="A7" s="124"/>
      <c r="B7" s="124"/>
      <c r="C7" s="124"/>
      <c r="D7" s="124"/>
      <c r="E7" s="26"/>
    </row>
    <row r="8" spans="1:5" ht="15.75" thickBot="1" x14ac:dyDescent="0.3">
      <c r="A8" s="33" t="s">
        <v>1869</v>
      </c>
      <c r="B8" s="34"/>
      <c r="C8" s="35"/>
      <c r="D8" s="36"/>
    </row>
    <row r="9" spans="1:5" ht="15.75" thickBot="1" x14ac:dyDescent="0.3">
      <c r="C9" s="12">
        <f>SUM(C11:C24)</f>
        <v>1</v>
      </c>
    </row>
    <row r="10" spans="1:5" ht="16.5" thickBot="1" x14ac:dyDescent="0.3">
      <c r="A10" s="191" t="s">
        <v>1862</v>
      </c>
      <c r="B10" s="192"/>
      <c r="C10" s="31" t="s">
        <v>1864</v>
      </c>
      <c r="D10" s="32" t="s">
        <v>1865</v>
      </c>
    </row>
    <row r="11" spans="1:5" x14ac:dyDescent="0.25">
      <c r="A11" s="193" t="s">
        <v>4</v>
      </c>
      <c r="B11" s="194"/>
      <c r="C11" s="112">
        <v>0.05</v>
      </c>
      <c r="D11" s="100">
        <f>VLOOKUP(A11,$A$27:$D$1882,4,FALSE)</f>
        <v>0</v>
      </c>
    </row>
    <row r="12" spans="1:5" x14ac:dyDescent="0.25">
      <c r="A12" s="195" t="s">
        <v>1132</v>
      </c>
      <c r="B12" s="196"/>
      <c r="C12" s="113">
        <v>0.05</v>
      </c>
      <c r="D12" s="101">
        <f t="shared" ref="D12:D24" si="0">VLOOKUP(A12,$A$27:$D$1882,4,FALSE)</f>
        <v>0</v>
      </c>
    </row>
    <row r="13" spans="1:5" x14ac:dyDescent="0.25">
      <c r="A13" s="197" t="s">
        <v>1860</v>
      </c>
      <c r="B13" s="198"/>
      <c r="C13" s="114">
        <v>0.15</v>
      </c>
      <c r="D13" s="102">
        <f t="shared" si="0"/>
        <v>0</v>
      </c>
    </row>
    <row r="14" spans="1:5" x14ac:dyDescent="0.25">
      <c r="A14" s="199" t="s">
        <v>1861</v>
      </c>
      <c r="B14" s="200"/>
      <c r="C14" s="115">
        <v>0.15</v>
      </c>
      <c r="D14" s="103">
        <f t="shared" si="0"/>
        <v>0</v>
      </c>
    </row>
    <row r="15" spans="1:5" x14ac:dyDescent="0.25">
      <c r="A15" s="183" t="s">
        <v>575</v>
      </c>
      <c r="B15" s="184"/>
      <c r="C15" s="116">
        <v>0</v>
      </c>
      <c r="D15" s="104">
        <f t="shared" si="0"/>
        <v>0</v>
      </c>
    </row>
    <row r="16" spans="1:5" x14ac:dyDescent="0.25">
      <c r="A16" s="185" t="s">
        <v>750</v>
      </c>
      <c r="B16" s="186"/>
      <c r="C16" s="117">
        <v>0</v>
      </c>
      <c r="D16" s="105">
        <f t="shared" si="0"/>
        <v>0</v>
      </c>
    </row>
    <row r="17" spans="1:5" x14ac:dyDescent="0.25">
      <c r="A17" s="187" t="s">
        <v>1539</v>
      </c>
      <c r="B17" s="188"/>
      <c r="C17" s="118">
        <v>0.05</v>
      </c>
      <c r="D17" s="106">
        <f t="shared" si="0"/>
        <v>0</v>
      </c>
    </row>
    <row r="18" spans="1:5" x14ac:dyDescent="0.25">
      <c r="A18" s="170" t="s">
        <v>1538</v>
      </c>
      <c r="B18" s="171"/>
      <c r="C18" s="119">
        <v>0.05</v>
      </c>
      <c r="D18" s="107">
        <f t="shared" si="0"/>
        <v>0</v>
      </c>
    </row>
    <row r="19" spans="1:5" x14ac:dyDescent="0.25">
      <c r="A19" s="189" t="s">
        <v>920</v>
      </c>
      <c r="B19" s="190"/>
      <c r="C19" s="120">
        <v>0.05</v>
      </c>
      <c r="D19" s="108">
        <f t="shared" si="0"/>
        <v>0</v>
      </c>
    </row>
    <row r="20" spans="1:5" x14ac:dyDescent="0.25">
      <c r="A20" s="166" t="s">
        <v>1042</v>
      </c>
      <c r="B20" s="167"/>
      <c r="C20" s="126">
        <v>0.05</v>
      </c>
      <c r="D20" s="127">
        <f t="shared" si="0"/>
        <v>0</v>
      </c>
    </row>
    <row r="21" spans="1:5" x14ac:dyDescent="0.25">
      <c r="A21" s="168" t="s">
        <v>1119</v>
      </c>
      <c r="B21" s="169"/>
      <c r="C21" s="121">
        <v>0.1</v>
      </c>
      <c r="D21" s="109">
        <f t="shared" si="0"/>
        <v>0</v>
      </c>
    </row>
    <row r="22" spans="1:5" x14ac:dyDescent="0.25">
      <c r="A22" s="170" t="s">
        <v>891</v>
      </c>
      <c r="B22" s="171"/>
      <c r="C22" s="119">
        <v>0.1</v>
      </c>
      <c r="D22" s="107">
        <f t="shared" si="0"/>
        <v>0</v>
      </c>
    </row>
    <row r="23" spans="1:5" x14ac:dyDescent="0.25">
      <c r="A23" s="172" t="s">
        <v>1449</v>
      </c>
      <c r="B23" s="173"/>
      <c r="C23" s="122">
        <v>0.1</v>
      </c>
      <c r="D23" s="110">
        <f t="shared" si="0"/>
        <v>0</v>
      </c>
    </row>
    <row r="24" spans="1:5" ht="15.75" thickBot="1" x14ac:dyDescent="0.3">
      <c r="A24" s="181" t="s">
        <v>1105</v>
      </c>
      <c r="B24" s="182"/>
      <c r="C24" s="123">
        <v>0.1</v>
      </c>
      <c r="D24" s="111">
        <f t="shared" si="0"/>
        <v>0</v>
      </c>
    </row>
    <row r="25" spans="1:5" ht="19.5" thickBot="1" x14ac:dyDescent="0.35">
      <c r="A25" s="176" t="s">
        <v>1870</v>
      </c>
      <c r="B25" s="177"/>
      <c r="C25" s="178"/>
      <c r="D25" s="125">
        <f>SUMPRODUCT(C11:C24,D11:D24)</f>
        <v>0</v>
      </c>
    </row>
    <row r="26" spans="1:5" ht="15.75" thickBot="1" x14ac:dyDescent="0.3"/>
    <row r="27" spans="1:5" ht="15.75" thickBot="1" x14ac:dyDescent="0.3">
      <c r="A27" s="25" t="s">
        <v>2</v>
      </c>
      <c r="B27" s="38"/>
      <c r="C27" s="97" t="s">
        <v>1859</v>
      </c>
      <c r="D27" s="98" t="s">
        <v>1858</v>
      </c>
    </row>
    <row r="28" spans="1:5" ht="15.75" thickBot="1" x14ac:dyDescent="0.3">
      <c r="A28" s="41" t="s">
        <v>4</v>
      </c>
      <c r="B28" s="179" t="s">
        <v>1866</v>
      </c>
      <c r="C28" s="180"/>
      <c r="D28" s="99"/>
    </row>
    <row r="29" spans="1:5" x14ac:dyDescent="0.25">
      <c r="A29" s="58" t="s">
        <v>5</v>
      </c>
      <c r="B29" s="40" t="s">
        <v>6</v>
      </c>
      <c r="C29" s="59">
        <v>60.6</v>
      </c>
      <c r="D29" s="94">
        <f>(1-$D$28)*C29</f>
        <v>60.6</v>
      </c>
      <c r="E29" s="11"/>
    </row>
    <row r="30" spans="1:5" x14ac:dyDescent="0.25">
      <c r="A30" s="7" t="s">
        <v>7</v>
      </c>
      <c r="B30" s="28" t="s">
        <v>6</v>
      </c>
      <c r="C30" s="60">
        <v>72.599999999999994</v>
      </c>
      <c r="D30" s="94">
        <f t="shared" ref="D30:D93" si="1">(1-$D$28)*C30</f>
        <v>72.599999999999994</v>
      </c>
      <c r="E30" s="11"/>
    </row>
    <row r="31" spans="1:5" x14ac:dyDescent="0.25">
      <c r="A31" s="7" t="s">
        <v>8</v>
      </c>
      <c r="B31" s="28" t="s">
        <v>6</v>
      </c>
      <c r="C31" s="60">
        <v>95.1</v>
      </c>
      <c r="D31" s="94">
        <f t="shared" si="1"/>
        <v>95.1</v>
      </c>
      <c r="E31" s="11"/>
    </row>
    <row r="32" spans="1:5" x14ac:dyDescent="0.25">
      <c r="A32" s="7" t="s">
        <v>9</v>
      </c>
      <c r="B32" s="28" t="s">
        <v>6</v>
      </c>
      <c r="C32" s="60">
        <v>117.75</v>
      </c>
      <c r="D32" s="94">
        <f t="shared" si="1"/>
        <v>117.75</v>
      </c>
      <c r="E32" s="11"/>
    </row>
    <row r="33" spans="1:5" x14ac:dyDescent="0.25">
      <c r="A33" s="7" t="s">
        <v>10</v>
      </c>
      <c r="B33" s="28" t="s">
        <v>6</v>
      </c>
      <c r="C33" s="60">
        <v>154.85</v>
      </c>
      <c r="D33" s="94">
        <f t="shared" si="1"/>
        <v>154.85</v>
      </c>
      <c r="E33" s="11"/>
    </row>
    <row r="34" spans="1:5" x14ac:dyDescent="0.25">
      <c r="A34" s="7" t="s">
        <v>11</v>
      </c>
      <c r="B34" s="28" t="s">
        <v>6</v>
      </c>
      <c r="C34" s="60">
        <v>184.5</v>
      </c>
      <c r="D34" s="94">
        <f t="shared" si="1"/>
        <v>184.5</v>
      </c>
      <c r="E34" s="11"/>
    </row>
    <row r="35" spans="1:5" x14ac:dyDescent="0.25">
      <c r="A35" s="7" t="s">
        <v>12</v>
      </c>
      <c r="B35" s="28" t="s">
        <v>6</v>
      </c>
      <c r="C35" s="60">
        <v>3.7439999999999998</v>
      </c>
      <c r="D35" s="94">
        <f t="shared" si="1"/>
        <v>3.7439999999999998</v>
      </c>
    </row>
    <row r="36" spans="1:5" x14ac:dyDescent="0.25">
      <c r="A36" s="7" t="s">
        <v>13</v>
      </c>
      <c r="B36" s="28" t="s">
        <v>6</v>
      </c>
      <c r="C36" s="60">
        <v>4.0949999999999998</v>
      </c>
      <c r="D36" s="94">
        <f t="shared" si="1"/>
        <v>4.0949999999999998</v>
      </c>
    </row>
    <row r="37" spans="1:5" x14ac:dyDescent="0.25">
      <c r="A37" s="7" t="s">
        <v>14</v>
      </c>
      <c r="B37" s="28" t="s">
        <v>6</v>
      </c>
      <c r="C37" s="60">
        <v>5.8109999999999999</v>
      </c>
      <c r="D37" s="94">
        <f t="shared" si="1"/>
        <v>5.8109999999999999</v>
      </c>
    </row>
    <row r="38" spans="1:5" x14ac:dyDescent="0.25">
      <c r="A38" s="7" t="s">
        <v>15</v>
      </c>
      <c r="B38" s="28" t="s">
        <v>6</v>
      </c>
      <c r="C38" s="60">
        <v>3.5879999999999996</v>
      </c>
      <c r="D38" s="94">
        <f t="shared" si="1"/>
        <v>3.5879999999999996</v>
      </c>
    </row>
    <row r="39" spans="1:5" x14ac:dyDescent="0.25">
      <c r="A39" s="7" t="s">
        <v>16</v>
      </c>
      <c r="B39" s="28" t="s">
        <v>6</v>
      </c>
      <c r="C39" s="60">
        <v>7.9689999999999994</v>
      </c>
      <c r="D39" s="94">
        <f t="shared" si="1"/>
        <v>7.9689999999999994</v>
      </c>
    </row>
    <row r="40" spans="1:5" x14ac:dyDescent="0.25">
      <c r="A40" s="7" t="s">
        <v>17</v>
      </c>
      <c r="B40" s="28" t="s">
        <v>6</v>
      </c>
      <c r="C40" s="60">
        <v>6.617</v>
      </c>
      <c r="D40" s="94">
        <f t="shared" si="1"/>
        <v>6.617</v>
      </c>
    </row>
    <row r="41" spans="1:5" x14ac:dyDescent="0.25">
      <c r="A41" s="7" t="s">
        <v>18</v>
      </c>
      <c r="B41" s="28" t="s">
        <v>6</v>
      </c>
      <c r="C41" s="60">
        <v>8.254999999999999</v>
      </c>
      <c r="D41" s="94">
        <f t="shared" si="1"/>
        <v>8.254999999999999</v>
      </c>
    </row>
    <row r="42" spans="1:5" x14ac:dyDescent="0.25">
      <c r="A42" s="7" t="s">
        <v>19</v>
      </c>
      <c r="B42" s="28" t="s">
        <v>6</v>
      </c>
      <c r="C42" s="60">
        <v>19.032</v>
      </c>
      <c r="D42" s="94">
        <f t="shared" si="1"/>
        <v>19.032</v>
      </c>
    </row>
    <row r="43" spans="1:5" x14ac:dyDescent="0.25">
      <c r="A43" s="7" t="s">
        <v>20</v>
      </c>
      <c r="B43" s="28" t="s">
        <v>6</v>
      </c>
      <c r="C43" s="60">
        <v>32.460999999999999</v>
      </c>
      <c r="D43" s="94">
        <f t="shared" si="1"/>
        <v>32.460999999999999</v>
      </c>
    </row>
    <row r="44" spans="1:5" x14ac:dyDescent="0.25">
      <c r="A44" s="7" t="s">
        <v>21</v>
      </c>
      <c r="B44" s="28" t="s">
        <v>6</v>
      </c>
      <c r="C44" s="60">
        <v>48.36</v>
      </c>
      <c r="D44" s="94">
        <f t="shared" si="1"/>
        <v>48.36</v>
      </c>
    </row>
    <row r="45" spans="1:5" x14ac:dyDescent="0.25">
      <c r="A45" s="7" t="s">
        <v>22</v>
      </c>
      <c r="B45" s="28" t="s">
        <v>6</v>
      </c>
      <c r="C45" s="60">
        <v>80.548000000000002</v>
      </c>
      <c r="D45" s="94">
        <f t="shared" si="1"/>
        <v>80.548000000000002</v>
      </c>
    </row>
    <row r="46" spans="1:5" x14ac:dyDescent="0.25">
      <c r="A46" s="7" t="s">
        <v>23</v>
      </c>
      <c r="B46" s="28" t="s">
        <v>6</v>
      </c>
      <c r="C46" s="60">
        <v>204.542</v>
      </c>
      <c r="D46" s="94">
        <f t="shared" si="1"/>
        <v>204.542</v>
      </c>
    </row>
    <row r="47" spans="1:5" x14ac:dyDescent="0.25">
      <c r="A47" s="7" t="s">
        <v>24</v>
      </c>
      <c r="B47" s="28" t="s">
        <v>6</v>
      </c>
      <c r="C47" s="60">
        <v>181.506</v>
      </c>
      <c r="D47" s="94">
        <f t="shared" si="1"/>
        <v>181.506</v>
      </c>
    </row>
    <row r="48" spans="1:5" x14ac:dyDescent="0.25">
      <c r="A48" s="7" t="s">
        <v>25</v>
      </c>
      <c r="B48" s="28" t="s">
        <v>6</v>
      </c>
      <c r="C48" s="60">
        <v>3.7439999999999998</v>
      </c>
      <c r="D48" s="94">
        <f t="shared" si="1"/>
        <v>3.7439999999999998</v>
      </c>
    </row>
    <row r="49" spans="1:6" x14ac:dyDescent="0.25">
      <c r="A49" s="7" t="s">
        <v>26</v>
      </c>
      <c r="B49" s="28" t="s">
        <v>6</v>
      </c>
      <c r="C49" s="60">
        <v>2.8340000000000001</v>
      </c>
      <c r="D49" s="94">
        <f t="shared" si="1"/>
        <v>2.8340000000000001</v>
      </c>
    </row>
    <row r="50" spans="1:6" x14ac:dyDescent="0.25">
      <c r="A50" s="7" t="s">
        <v>27</v>
      </c>
      <c r="B50" s="28" t="s">
        <v>6</v>
      </c>
      <c r="C50" s="60">
        <v>4.8879999999999999</v>
      </c>
      <c r="D50" s="94">
        <f t="shared" si="1"/>
        <v>4.8879999999999999</v>
      </c>
    </row>
    <row r="51" spans="1:6" x14ac:dyDescent="0.25">
      <c r="A51" s="7" t="s">
        <v>28</v>
      </c>
      <c r="B51" s="28" t="s">
        <v>6</v>
      </c>
      <c r="C51" s="60">
        <v>3.1070000000000002</v>
      </c>
      <c r="D51" s="94">
        <f t="shared" si="1"/>
        <v>3.1070000000000002</v>
      </c>
    </row>
    <row r="52" spans="1:6" x14ac:dyDescent="0.25">
      <c r="A52" s="7" t="s">
        <v>29</v>
      </c>
      <c r="B52" s="28" t="s">
        <v>6</v>
      </c>
      <c r="C52" s="60">
        <v>5.2519999999999998</v>
      </c>
      <c r="D52" s="94">
        <f t="shared" si="1"/>
        <v>5.2519999999999998</v>
      </c>
    </row>
    <row r="53" spans="1:6" x14ac:dyDescent="0.25">
      <c r="A53" s="7" t="s">
        <v>30</v>
      </c>
      <c r="B53" s="28" t="s">
        <v>6</v>
      </c>
      <c r="C53" s="60">
        <v>4.5369999999999999</v>
      </c>
      <c r="D53" s="94">
        <f t="shared" si="1"/>
        <v>4.5369999999999999</v>
      </c>
    </row>
    <row r="54" spans="1:6" x14ac:dyDescent="0.25">
      <c r="A54" s="7" t="s">
        <v>31</v>
      </c>
      <c r="B54" s="28" t="s">
        <v>6</v>
      </c>
      <c r="C54" s="60">
        <v>7.0200000000000005</v>
      </c>
      <c r="D54" s="94">
        <f t="shared" si="1"/>
        <v>7.0200000000000005</v>
      </c>
    </row>
    <row r="55" spans="1:6" x14ac:dyDescent="0.25">
      <c r="A55" s="7" t="s">
        <v>32</v>
      </c>
      <c r="B55" s="28" t="s">
        <v>6</v>
      </c>
      <c r="C55" s="60">
        <v>11.83</v>
      </c>
      <c r="D55" s="94">
        <f t="shared" si="1"/>
        <v>11.83</v>
      </c>
    </row>
    <row r="56" spans="1:6" x14ac:dyDescent="0.25">
      <c r="A56" s="7" t="s">
        <v>33</v>
      </c>
      <c r="B56" s="28" t="s">
        <v>6</v>
      </c>
      <c r="C56" s="60">
        <v>21.021000000000001</v>
      </c>
      <c r="D56" s="94">
        <f t="shared" si="1"/>
        <v>21.021000000000001</v>
      </c>
    </row>
    <row r="57" spans="1:6" x14ac:dyDescent="0.25">
      <c r="A57" s="7" t="s">
        <v>34</v>
      </c>
      <c r="B57" s="28" t="s">
        <v>6</v>
      </c>
      <c r="C57" s="60">
        <v>30.875</v>
      </c>
      <c r="D57" s="94">
        <f t="shared" si="1"/>
        <v>30.875</v>
      </c>
    </row>
    <row r="58" spans="1:6" x14ac:dyDescent="0.25">
      <c r="A58" s="7" t="s">
        <v>35</v>
      </c>
      <c r="B58" s="28" t="s">
        <v>6</v>
      </c>
      <c r="C58" s="60">
        <v>65.272999999999996</v>
      </c>
      <c r="D58" s="94">
        <f t="shared" si="1"/>
        <v>65.272999999999996</v>
      </c>
    </row>
    <row r="59" spans="1:6" x14ac:dyDescent="0.25">
      <c r="A59" s="7" t="s">
        <v>36</v>
      </c>
      <c r="B59" s="28" t="s">
        <v>6</v>
      </c>
      <c r="C59" s="60">
        <v>193.27099999999999</v>
      </c>
      <c r="D59" s="94">
        <f t="shared" si="1"/>
        <v>193.27099999999999</v>
      </c>
    </row>
    <row r="60" spans="1:6" x14ac:dyDescent="0.25">
      <c r="A60" s="7" t="s">
        <v>37</v>
      </c>
      <c r="B60" s="28" t="s">
        <v>6</v>
      </c>
      <c r="C60" s="60">
        <v>326.48199999999997</v>
      </c>
      <c r="D60" s="94">
        <f t="shared" si="1"/>
        <v>326.48199999999997</v>
      </c>
    </row>
    <row r="61" spans="1:6" x14ac:dyDescent="0.25">
      <c r="A61" s="7" t="s">
        <v>38</v>
      </c>
      <c r="B61" s="28" t="s">
        <v>6</v>
      </c>
      <c r="C61" s="60">
        <v>8.359</v>
      </c>
      <c r="D61" s="94">
        <f t="shared" si="1"/>
        <v>8.359</v>
      </c>
    </row>
    <row r="62" spans="1:6" x14ac:dyDescent="0.25">
      <c r="A62" s="7" t="s">
        <v>39</v>
      </c>
      <c r="B62" s="28" t="s">
        <v>6</v>
      </c>
      <c r="C62" s="60">
        <v>4.3680000000000003</v>
      </c>
      <c r="D62" s="94">
        <f t="shared" si="1"/>
        <v>4.3680000000000003</v>
      </c>
      <c r="F62" s="12"/>
    </row>
    <row r="63" spans="1:6" x14ac:dyDescent="0.25">
      <c r="A63" s="7" t="s">
        <v>40</v>
      </c>
      <c r="B63" s="28" t="s">
        <v>6</v>
      </c>
      <c r="C63" s="60">
        <v>4.3419999999999996</v>
      </c>
      <c r="D63" s="94">
        <f t="shared" si="1"/>
        <v>4.3419999999999996</v>
      </c>
      <c r="F63" s="12"/>
    </row>
    <row r="64" spans="1:6" x14ac:dyDescent="0.25">
      <c r="A64" s="7" t="s">
        <v>41</v>
      </c>
      <c r="B64" s="28" t="s">
        <v>6</v>
      </c>
      <c r="C64" s="60">
        <v>1.8199999999999998</v>
      </c>
      <c r="D64" s="94">
        <f t="shared" si="1"/>
        <v>1.8199999999999998</v>
      </c>
      <c r="F64" s="12"/>
    </row>
    <row r="65" spans="1:7" x14ac:dyDescent="0.25">
      <c r="A65" s="7" t="s">
        <v>42</v>
      </c>
      <c r="B65" s="28" t="s">
        <v>6</v>
      </c>
      <c r="C65" s="60">
        <v>6.3180000000000005</v>
      </c>
      <c r="D65" s="94">
        <f t="shared" si="1"/>
        <v>6.3180000000000005</v>
      </c>
      <c r="F65" s="12"/>
    </row>
    <row r="66" spans="1:7" x14ac:dyDescent="0.25">
      <c r="A66" s="7" t="s">
        <v>43</v>
      </c>
      <c r="B66" s="28" t="s">
        <v>6</v>
      </c>
      <c r="C66" s="60">
        <v>4.7189999999999994</v>
      </c>
      <c r="D66" s="94">
        <f t="shared" si="1"/>
        <v>4.7189999999999994</v>
      </c>
      <c r="F66" s="12"/>
    </row>
    <row r="67" spans="1:7" x14ac:dyDescent="0.25">
      <c r="A67" s="7" t="s">
        <v>44</v>
      </c>
      <c r="B67" s="28" t="s">
        <v>6</v>
      </c>
      <c r="C67" s="60">
        <v>7.8779999999999992</v>
      </c>
      <c r="D67" s="94">
        <f t="shared" si="1"/>
        <v>7.8779999999999992</v>
      </c>
      <c r="F67" s="12"/>
    </row>
    <row r="68" spans="1:7" x14ac:dyDescent="0.25">
      <c r="A68" s="7" t="s">
        <v>45</v>
      </c>
      <c r="B68" s="28" t="s">
        <v>6</v>
      </c>
      <c r="C68" s="60">
        <v>14.053000000000001</v>
      </c>
      <c r="D68" s="94">
        <f t="shared" si="1"/>
        <v>14.053000000000001</v>
      </c>
      <c r="F68" s="12"/>
    </row>
    <row r="69" spans="1:7" x14ac:dyDescent="0.25">
      <c r="A69" s="7" t="s">
        <v>46</v>
      </c>
      <c r="B69" s="28" t="s">
        <v>6</v>
      </c>
      <c r="C69" s="60">
        <v>19.265999999999998</v>
      </c>
      <c r="D69" s="94">
        <f t="shared" si="1"/>
        <v>19.265999999999998</v>
      </c>
      <c r="F69" s="12"/>
    </row>
    <row r="70" spans="1:7" x14ac:dyDescent="0.25">
      <c r="A70" s="7" t="s">
        <v>47</v>
      </c>
      <c r="B70" s="28" t="s">
        <v>6</v>
      </c>
      <c r="C70" s="60">
        <v>33.917000000000002</v>
      </c>
      <c r="D70" s="94">
        <f t="shared" si="1"/>
        <v>33.917000000000002</v>
      </c>
      <c r="F70" s="12"/>
    </row>
    <row r="71" spans="1:7" x14ac:dyDescent="0.25">
      <c r="A71" s="7" t="s">
        <v>48</v>
      </c>
      <c r="B71" s="28" t="s">
        <v>6</v>
      </c>
      <c r="C71" s="60">
        <v>49.478000000000002</v>
      </c>
      <c r="D71" s="94">
        <f t="shared" si="1"/>
        <v>49.478000000000002</v>
      </c>
      <c r="F71" s="12"/>
    </row>
    <row r="72" spans="1:7" x14ac:dyDescent="0.25">
      <c r="A72" s="7" t="s">
        <v>49</v>
      </c>
      <c r="B72" s="28" t="s">
        <v>6</v>
      </c>
      <c r="C72" s="60">
        <v>138.13800000000001</v>
      </c>
      <c r="D72" s="94">
        <f t="shared" si="1"/>
        <v>138.13800000000001</v>
      </c>
      <c r="F72" s="12"/>
      <c r="G72" s="13"/>
    </row>
    <row r="73" spans="1:7" x14ac:dyDescent="0.25">
      <c r="A73" s="7" t="s">
        <v>50</v>
      </c>
      <c r="B73" s="28" t="s">
        <v>6</v>
      </c>
      <c r="C73" s="60">
        <v>211.36072376636935</v>
      </c>
      <c r="D73" s="94">
        <f t="shared" si="1"/>
        <v>211.36072376636935</v>
      </c>
    </row>
    <row r="74" spans="1:7" x14ac:dyDescent="0.25">
      <c r="A74" s="7" t="s">
        <v>51</v>
      </c>
      <c r="B74" s="28" t="s">
        <v>6</v>
      </c>
      <c r="C74" s="60">
        <v>8.359</v>
      </c>
      <c r="D74" s="94">
        <f t="shared" si="1"/>
        <v>8.359</v>
      </c>
    </row>
    <row r="75" spans="1:7" x14ac:dyDescent="0.25">
      <c r="A75" s="7" t="s">
        <v>52</v>
      </c>
      <c r="B75" s="28" t="s">
        <v>6</v>
      </c>
      <c r="C75" s="60">
        <v>5.9669999999999996</v>
      </c>
      <c r="D75" s="94">
        <f t="shared" si="1"/>
        <v>5.9669999999999996</v>
      </c>
    </row>
    <row r="76" spans="1:7" x14ac:dyDescent="0.25">
      <c r="A76" s="7" t="s">
        <v>53</v>
      </c>
      <c r="B76" s="28" t="s">
        <v>6</v>
      </c>
      <c r="C76" s="60">
        <v>5.5640000000000001</v>
      </c>
      <c r="D76" s="94">
        <f t="shared" si="1"/>
        <v>5.5640000000000001</v>
      </c>
    </row>
    <row r="77" spans="1:7" x14ac:dyDescent="0.25">
      <c r="A77" s="7" t="s">
        <v>54</v>
      </c>
      <c r="B77" s="28" t="s">
        <v>6</v>
      </c>
      <c r="C77" s="60">
        <v>2.9379999999999997</v>
      </c>
      <c r="D77" s="94">
        <f t="shared" si="1"/>
        <v>2.9379999999999997</v>
      </c>
    </row>
    <row r="78" spans="1:7" x14ac:dyDescent="0.25">
      <c r="A78" s="7" t="s">
        <v>55</v>
      </c>
      <c r="B78" s="28" t="s">
        <v>6</v>
      </c>
      <c r="C78" s="60">
        <v>5.85</v>
      </c>
      <c r="D78" s="94">
        <f t="shared" si="1"/>
        <v>5.85</v>
      </c>
    </row>
    <row r="79" spans="1:7" x14ac:dyDescent="0.25">
      <c r="A79" s="7" t="s">
        <v>56</v>
      </c>
      <c r="B79" s="28" t="s">
        <v>6</v>
      </c>
      <c r="C79" s="60">
        <v>4.2379999999999995</v>
      </c>
      <c r="D79" s="94">
        <f t="shared" si="1"/>
        <v>4.2379999999999995</v>
      </c>
    </row>
    <row r="80" spans="1:7" x14ac:dyDescent="0.25">
      <c r="A80" s="7" t="s">
        <v>57</v>
      </c>
      <c r="B80" s="28" t="s">
        <v>6</v>
      </c>
      <c r="C80" s="60">
        <v>7.7869999999999999</v>
      </c>
      <c r="D80" s="94">
        <f t="shared" si="1"/>
        <v>7.7869999999999999</v>
      </c>
    </row>
    <row r="81" spans="1:4" x14ac:dyDescent="0.25">
      <c r="A81" s="7" t="s">
        <v>58</v>
      </c>
      <c r="B81" s="28" t="s">
        <v>6</v>
      </c>
      <c r="C81" s="60">
        <v>12.311</v>
      </c>
      <c r="D81" s="94">
        <f t="shared" si="1"/>
        <v>12.311</v>
      </c>
    </row>
    <row r="82" spans="1:4" x14ac:dyDescent="0.25">
      <c r="A82" s="7" t="s">
        <v>59</v>
      </c>
      <c r="B82" s="28" t="s">
        <v>6</v>
      </c>
      <c r="C82" s="60">
        <v>21.541</v>
      </c>
      <c r="D82" s="94">
        <f t="shared" si="1"/>
        <v>21.541</v>
      </c>
    </row>
    <row r="83" spans="1:4" x14ac:dyDescent="0.25">
      <c r="A83" s="7" t="s">
        <v>60</v>
      </c>
      <c r="B83" s="28" t="s">
        <v>6</v>
      </c>
      <c r="C83" s="60">
        <v>42.432000000000002</v>
      </c>
      <c r="D83" s="94">
        <f t="shared" si="1"/>
        <v>42.432000000000002</v>
      </c>
    </row>
    <row r="84" spans="1:4" x14ac:dyDescent="0.25">
      <c r="A84" s="7" t="s">
        <v>61</v>
      </c>
      <c r="B84" s="28" t="s">
        <v>6</v>
      </c>
      <c r="C84" s="60">
        <v>58.980999999999995</v>
      </c>
      <c r="D84" s="94">
        <f t="shared" si="1"/>
        <v>58.980999999999995</v>
      </c>
    </row>
    <row r="85" spans="1:4" x14ac:dyDescent="0.25">
      <c r="A85" s="7" t="s">
        <v>62</v>
      </c>
      <c r="B85" s="28" t="s">
        <v>6</v>
      </c>
      <c r="C85" s="60">
        <v>81.808999999999997</v>
      </c>
      <c r="D85" s="94">
        <f t="shared" si="1"/>
        <v>81.808999999999997</v>
      </c>
    </row>
    <row r="86" spans="1:4" x14ac:dyDescent="0.25">
      <c r="A86" s="7" t="s">
        <v>63</v>
      </c>
      <c r="B86" s="28" t="s">
        <v>6</v>
      </c>
      <c r="C86" s="60">
        <v>267.553</v>
      </c>
      <c r="D86" s="94">
        <f t="shared" si="1"/>
        <v>267.553</v>
      </c>
    </row>
    <row r="87" spans="1:4" x14ac:dyDescent="0.25">
      <c r="A87" s="7" t="s">
        <v>64</v>
      </c>
      <c r="B87" s="28" t="s">
        <v>6</v>
      </c>
      <c r="C87" s="60">
        <v>17.433</v>
      </c>
      <c r="D87" s="94">
        <f t="shared" si="1"/>
        <v>17.433</v>
      </c>
    </row>
    <row r="88" spans="1:4" x14ac:dyDescent="0.25">
      <c r="A88" s="7" t="s">
        <v>65</v>
      </c>
      <c r="B88" s="28" t="s">
        <v>6</v>
      </c>
      <c r="C88" s="60">
        <v>22.048000000000002</v>
      </c>
      <c r="D88" s="94">
        <f t="shared" si="1"/>
        <v>22.048000000000002</v>
      </c>
    </row>
    <row r="89" spans="1:4" x14ac:dyDescent="0.25">
      <c r="A89" s="7" t="s">
        <v>66</v>
      </c>
      <c r="B89" s="28" t="s">
        <v>6</v>
      </c>
      <c r="C89" s="60">
        <v>15.183999999999999</v>
      </c>
      <c r="D89" s="94">
        <f t="shared" si="1"/>
        <v>15.183999999999999</v>
      </c>
    </row>
    <row r="90" spans="1:4" x14ac:dyDescent="0.25">
      <c r="A90" s="7" t="s">
        <v>67</v>
      </c>
      <c r="B90" s="28" t="s">
        <v>6</v>
      </c>
      <c r="C90" s="60">
        <v>28.067</v>
      </c>
      <c r="D90" s="94">
        <f t="shared" si="1"/>
        <v>28.067</v>
      </c>
    </row>
    <row r="91" spans="1:4" x14ac:dyDescent="0.25">
      <c r="A91" s="7" t="s">
        <v>68</v>
      </c>
      <c r="B91" s="28" t="s">
        <v>6</v>
      </c>
      <c r="C91" s="60">
        <v>25.869999999999997</v>
      </c>
      <c r="D91" s="94">
        <f t="shared" si="1"/>
        <v>25.869999999999997</v>
      </c>
    </row>
    <row r="92" spans="1:4" x14ac:dyDescent="0.25">
      <c r="A92" s="7" t="s">
        <v>69</v>
      </c>
      <c r="B92" s="28" t="s">
        <v>6</v>
      </c>
      <c r="C92" s="60">
        <v>47.359000000000002</v>
      </c>
      <c r="D92" s="94">
        <f t="shared" si="1"/>
        <v>47.359000000000002</v>
      </c>
    </row>
    <row r="93" spans="1:4" x14ac:dyDescent="0.25">
      <c r="A93" s="7" t="s">
        <v>70</v>
      </c>
      <c r="B93" s="28" t="s">
        <v>6</v>
      </c>
      <c r="C93" s="60">
        <v>18.850000000000001</v>
      </c>
      <c r="D93" s="94">
        <f t="shared" si="1"/>
        <v>18.850000000000001</v>
      </c>
    </row>
    <row r="94" spans="1:4" x14ac:dyDescent="0.25">
      <c r="A94" s="7" t="s">
        <v>71</v>
      </c>
      <c r="B94" s="28" t="s">
        <v>6</v>
      </c>
      <c r="C94" s="60">
        <v>20.189</v>
      </c>
      <c r="D94" s="94">
        <f t="shared" ref="D94:D157" si="2">(1-$D$28)*C94</f>
        <v>20.189</v>
      </c>
    </row>
    <row r="95" spans="1:4" x14ac:dyDescent="0.25">
      <c r="A95" s="7" t="s">
        <v>72</v>
      </c>
      <c r="B95" s="28" t="s">
        <v>6</v>
      </c>
      <c r="C95" s="60">
        <v>15.911999999999999</v>
      </c>
      <c r="D95" s="94">
        <f t="shared" si="2"/>
        <v>15.911999999999999</v>
      </c>
    </row>
    <row r="96" spans="1:4" x14ac:dyDescent="0.25">
      <c r="A96" s="7" t="s">
        <v>73</v>
      </c>
      <c r="B96" s="28" t="s">
        <v>6</v>
      </c>
      <c r="C96" s="60">
        <v>22.646000000000001</v>
      </c>
      <c r="D96" s="94">
        <f t="shared" si="2"/>
        <v>22.646000000000001</v>
      </c>
    </row>
    <row r="97" spans="1:6" x14ac:dyDescent="0.25">
      <c r="A97" s="7" t="s">
        <v>74</v>
      </c>
      <c r="B97" s="28" t="s">
        <v>6</v>
      </c>
      <c r="C97" s="60">
        <v>29.847999999999999</v>
      </c>
      <c r="D97" s="94">
        <f t="shared" si="2"/>
        <v>29.847999999999999</v>
      </c>
    </row>
    <row r="98" spans="1:6" x14ac:dyDescent="0.25">
      <c r="A98" s="7" t="s">
        <v>75</v>
      </c>
      <c r="B98" s="28" t="s">
        <v>6</v>
      </c>
      <c r="C98" s="60">
        <v>42.067999999999998</v>
      </c>
      <c r="D98" s="94">
        <f t="shared" si="2"/>
        <v>42.067999999999998</v>
      </c>
    </row>
    <row r="99" spans="1:6" x14ac:dyDescent="0.25">
      <c r="A99" s="7" t="s">
        <v>76</v>
      </c>
      <c r="B99" s="28" t="s">
        <v>6</v>
      </c>
      <c r="C99" s="60">
        <v>10.231</v>
      </c>
      <c r="D99" s="94">
        <f t="shared" si="2"/>
        <v>10.231</v>
      </c>
      <c r="E99" s="12"/>
    </row>
    <row r="100" spans="1:6" x14ac:dyDescent="0.25">
      <c r="A100" s="7" t="s">
        <v>77</v>
      </c>
      <c r="B100" s="28" t="s">
        <v>6</v>
      </c>
      <c r="C100" s="60">
        <v>3.2629999999999999</v>
      </c>
      <c r="D100" s="94">
        <f t="shared" si="2"/>
        <v>3.2629999999999999</v>
      </c>
      <c r="E100" s="12"/>
    </row>
    <row r="101" spans="1:6" x14ac:dyDescent="0.25">
      <c r="A101" s="7" t="s">
        <v>78</v>
      </c>
      <c r="B101" s="28" t="s">
        <v>6</v>
      </c>
      <c r="C101" s="60">
        <v>2.8080000000000003</v>
      </c>
      <c r="D101" s="94">
        <f t="shared" si="2"/>
        <v>2.8080000000000003</v>
      </c>
      <c r="E101" s="12"/>
    </row>
    <row r="102" spans="1:6" x14ac:dyDescent="0.25">
      <c r="A102" s="7" t="s">
        <v>79</v>
      </c>
      <c r="B102" s="28" t="s">
        <v>6</v>
      </c>
      <c r="C102" s="60">
        <v>4.3289999999999997</v>
      </c>
      <c r="D102" s="94">
        <f t="shared" si="2"/>
        <v>4.3289999999999997</v>
      </c>
      <c r="E102" s="12"/>
    </row>
    <row r="103" spans="1:6" x14ac:dyDescent="0.25">
      <c r="A103" s="7" t="s">
        <v>80</v>
      </c>
      <c r="B103" s="28" t="s">
        <v>6</v>
      </c>
      <c r="C103" s="60">
        <v>2.496</v>
      </c>
      <c r="D103" s="94">
        <f t="shared" si="2"/>
        <v>2.496</v>
      </c>
      <c r="E103" s="12"/>
    </row>
    <row r="104" spans="1:6" x14ac:dyDescent="0.25">
      <c r="A104" s="7" t="s">
        <v>81</v>
      </c>
      <c r="B104" s="28" t="s">
        <v>6</v>
      </c>
      <c r="C104" s="60">
        <v>2.4699999999999998</v>
      </c>
      <c r="D104" s="94">
        <f t="shared" si="2"/>
        <v>2.4699999999999998</v>
      </c>
      <c r="E104" s="12"/>
    </row>
    <row r="105" spans="1:6" x14ac:dyDescent="0.25">
      <c r="A105" s="7" t="s">
        <v>82</v>
      </c>
      <c r="B105" s="28" t="s">
        <v>6</v>
      </c>
      <c r="C105" s="60">
        <v>3.6399999999999997</v>
      </c>
      <c r="D105" s="94">
        <f t="shared" si="2"/>
        <v>3.6399999999999997</v>
      </c>
      <c r="E105" s="12"/>
    </row>
    <row r="106" spans="1:6" x14ac:dyDescent="0.25">
      <c r="A106" s="7" t="s">
        <v>83</v>
      </c>
      <c r="B106" s="28" t="s">
        <v>6</v>
      </c>
      <c r="C106" s="60">
        <v>5.6160000000000005</v>
      </c>
      <c r="D106" s="94">
        <f t="shared" si="2"/>
        <v>5.6160000000000005</v>
      </c>
      <c r="E106" s="12"/>
    </row>
    <row r="107" spans="1:6" x14ac:dyDescent="0.25">
      <c r="A107" s="7" t="s">
        <v>84</v>
      </c>
      <c r="B107" s="28" t="s">
        <v>6</v>
      </c>
      <c r="C107" s="60">
        <v>10.062000000000001</v>
      </c>
      <c r="D107" s="94">
        <f t="shared" si="2"/>
        <v>10.062000000000001</v>
      </c>
      <c r="E107" s="12"/>
    </row>
    <row r="108" spans="1:6" x14ac:dyDescent="0.25">
      <c r="A108" s="7" t="s">
        <v>85</v>
      </c>
      <c r="B108" s="28" t="s">
        <v>6</v>
      </c>
      <c r="C108" s="60">
        <v>19.019000000000002</v>
      </c>
      <c r="D108" s="94">
        <f t="shared" si="2"/>
        <v>19.019000000000002</v>
      </c>
      <c r="E108" s="12"/>
    </row>
    <row r="109" spans="1:6" x14ac:dyDescent="0.25">
      <c r="A109" s="7" t="s">
        <v>86</v>
      </c>
      <c r="B109" s="28" t="s">
        <v>6</v>
      </c>
      <c r="C109" s="60">
        <v>44.122</v>
      </c>
      <c r="D109" s="94">
        <f t="shared" si="2"/>
        <v>44.122</v>
      </c>
      <c r="E109" s="12"/>
    </row>
    <row r="110" spans="1:6" x14ac:dyDescent="0.25">
      <c r="A110" s="7" t="s">
        <v>87</v>
      </c>
      <c r="B110" s="28" t="s">
        <v>6</v>
      </c>
      <c r="C110" s="60">
        <v>60.917999999999999</v>
      </c>
      <c r="D110" s="94">
        <f t="shared" si="2"/>
        <v>60.917999999999999</v>
      </c>
      <c r="E110" s="12"/>
    </row>
    <row r="111" spans="1:6" x14ac:dyDescent="0.25">
      <c r="A111" s="7" t="s">
        <v>88</v>
      </c>
      <c r="B111" s="28" t="s">
        <v>6</v>
      </c>
      <c r="C111" s="60">
        <v>113.84099999999999</v>
      </c>
      <c r="D111" s="94">
        <f t="shared" si="2"/>
        <v>113.84099999999999</v>
      </c>
      <c r="E111" s="12"/>
      <c r="F111" s="13"/>
    </row>
    <row r="112" spans="1:6" x14ac:dyDescent="0.25">
      <c r="A112" s="7" t="s">
        <v>89</v>
      </c>
      <c r="B112" s="28" t="s">
        <v>6</v>
      </c>
      <c r="C112" s="60">
        <v>6.0449999999999999</v>
      </c>
      <c r="D112" s="94">
        <f t="shared" si="2"/>
        <v>6.0449999999999999</v>
      </c>
    </row>
    <row r="113" spans="1:4" x14ac:dyDescent="0.25">
      <c r="A113" s="7" t="s">
        <v>90</v>
      </c>
      <c r="B113" s="28" t="s">
        <v>6</v>
      </c>
      <c r="C113" s="60">
        <v>3.8479999999999999</v>
      </c>
      <c r="D113" s="94">
        <f t="shared" si="2"/>
        <v>3.8479999999999999</v>
      </c>
    </row>
    <row r="114" spans="1:4" x14ac:dyDescent="0.25">
      <c r="A114" s="7" t="s">
        <v>91</v>
      </c>
      <c r="B114" s="28" t="s">
        <v>6</v>
      </c>
      <c r="C114" s="60">
        <v>5.9799999999999995</v>
      </c>
      <c r="D114" s="94">
        <f t="shared" si="2"/>
        <v>5.9799999999999995</v>
      </c>
    </row>
    <row r="115" spans="1:4" x14ac:dyDescent="0.25">
      <c r="A115" s="7" t="s">
        <v>92</v>
      </c>
      <c r="B115" s="28" t="s">
        <v>6</v>
      </c>
      <c r="C115" s="60">
        <v>3.0289999999999999</v>
      </c>
      <c r="D115" s="94">
        <f t="shared" si="2"/>
        <v>3.0289999999999999</v>
      </c>
    </row>
    <row r="116" spans="1:4" x14ac:dyDescent="0.25">
      <c r="A116" s="7" t="s">
        <v>93</v>
      </c>
      <c r="B116" s="28" t="s">
        <v>6</v>
      </c>
      <c r="C116" s="60">
        <v>6.7210000000000001</v>
      </c>
      <c r="D116" s="94">
        <f t="shared" si="2"/>
        <v>6.7210000000000001</v>
      </c>
    </row>
    <row r="117" spans="1:4" x14ac:dyDescent="0.25">
      <c r="A117" s="7" t="s">
        <v>94</v>
      </c>
      <c r="B117" s="28" t="s">
        <v>6</v>
      </c>
      <c r="C117" s="60">
        <v>6.1619999999999999</v>
      </c>
      <c r="D117" s="94">
        <f t="shared" si="2"/>
        <v>6.1619999999999999</v>
      </c>
    </row>
    <row r="118" spans="1:4" x14ac:dyDescent="0.25">
      <c r="A118" s="7" t="s">
        <v>95</v>
      </c>
      <c r="B118" s="28" t="s">
        <v>6</v>
      </c>
      <c r="C118" s="60">
        <v>8.8919999999999995</v>
      </c>
      <c r="D118" s="94">
        <f t="shared" si="2"/>
        <v>8.8919999999999995</v>
      </c>
    </row>
    <row r="119" spans="1:4" x14ac:dyDescent="0.25">
      <c r="A119" s="7" t="s">
        <v>96</v>
      </c>
      <c r="B119" s="28" t="s">
        <v>6</v>
      </c>
      <c r="C119" s="60">
        <v>13.766999999999999</v>
      </c>
      <c r="D119" s="94">
        <f t="shared" si="2"/>
        <v>13.766999999999999</v>
      </c>
    </row>
    <row r="120" spans="1:4" x14ac:dyDescent="0.25">
      <c r="A120" s="7" t="s">
        <v>97</v>
      </c>
      <c r="B120" s="28" t="s">
        <v>6</v>
      </c>
      <c r="C120" s="60">
        <v>23.451999999999998</v>
      </c>
      <c r="D120" s="94">
        <f t="shared" si="2"/>
        <v>23.451999999999998</v>
      </c>
    </row>
    <row r="121" spans="1:4" x14ac:dyDescent="0.25">
      <c r="A121" s="7" t="s">
        <v>98</v>
      </c>
      <c r="B121" s="28" t="s">
        <v>6</v>
      </c>
      <c r="C121" s="60">
        <v>32.616999999999997</v>
      </c>
      <c r="D121" s="94">
        <f t="shared" si="2"/>
        <v>32.616999999999997</v>
      </c>
    </row>
    <row r="122" spans="1:4" x14ac:dyDescent="0.25">
      <c r="A122" s="7" t="s">
        <v>99</v>
      </c>
      <c r="B122" s="28" t="s">
        <v>6</v>
      </c>
      <c r="C122" s="60">
        <v>64.584000000000003</v>
      </c>
      <c r="D122" s="94">
        <f t="shared" si="2"/>
        <v>64.584000000000003</v>
      </c>
    </row>
    <row r="123" spans="1:4" x14ac:dyDescent="0.25">
      <c r="A123" s="7" t="s">
        <v>100</v>
      </c>
      <c r="B123" s="28" t="s">
        <v>6</v>
      </c>
      <c r="C123" s="60">
        <v>130.87100000000001</v>
      </c>
      <c r="D123" s="94">
        <f t="shared" si="2"/>
        <v>130.87100000000001</v>
      </c>
    </row>
    <row r="124" spans="1:4" x14ac:dyDescent="0.25">
      <c r="A124" s="7" t="s">
        <v>101</v>
      </c>
      <c r="B124" s="28" t="s">
        <v>6</v>
      </c>
      <c r="C124" s="60">
        <v>291.01800000000003</v>
      </c>
      <c r="D124" s="94">
        <f t="shared" si="2"/>
        <v>291.01800000000003</v>
      </c>
    </row>
    <row r="125" spans="1:4" x14ac:dyDescent="0.25">
      <c r="A125" s="7" t="s">
        <v>102</v>
      </c>
      <c r="B125" s="28" t="s">
        <v>6</v>
      </c>
      <c r="C125" s="60">
        <v>7.1370000000000005</v>
      </c>
      <c r="D125" s="94">
        <f t="shared" si="2"/>
        <v>7.1370000000000005</v>
      </c>
    </row>
    <row r="126" spans="1:4" x14ac:dyDescent="0.25">
      <c r="A126" s="7" t="s">
        <v>103</v>
      </c>
      <c r="B126" s="28" t="s">
        <v>6</v>
      </c>
      <c r="C126" s="60">
        <v>4.2119999999999997</v>
      </c>
      <c r="D126" s="94">
        <f t="shared" si="2"/>
        <v>4.2119999999999997</v>
      </c>
    </row>
    <row r="127" spans="1:4" x14ac:dyDescent="0.25">
      <c r="A127" s="7" t="s">
        <v>104</v>
      </c>
      <c r="B127" s="28" t="s">
        <v>6</v>
      </c>
      <c r="C127" s="60">
        <v>6.6819999999999995</v>
      </c>
      <c r="D127" s="94">
        <f t="shared" si="2"/>
        <v>6.6819999999999995</v>
      </c>
    </row>
    <row r="128" spans="1:4" x14ac:dyDescent="0.25">
      <c r="A128" s="7" t="s">
        <v>105</v>
      </c>
      <c r="B128" s="28" t="s">
        <v>6</v>
      </c>
      <c r="C128" s="60">
        <v>7.306</v>
      </c>
      <c r="D128" s="94">
        <f t="shared" si="2"/>
        <v>7.306</v>
      </c>
    </row>
    <row r="129" spans="1:4" x14ac:dyDescent="0.25">
      <c r="A129" s="7" t="s">
        <v>106</v>
      </c>
      <c r="B129" s="28" t="s">
        <v>6</v>
      </c>
      <c r="C129" s="60">
        <v>4.0430000000000001</v>
      </c>
      <c r="D129" s="94">
        <f t="shared" si="2"/>
        <v>4.0430000000000001</v>
      </c>
    </row>
    <row r="130" spans="1:4" x14ac:dyDescent="0.25">
      <c r="A130" s="7" t="s">
        <v>107</v>
      </c>
      <c r="B130" s="28" t="s">
        <v>6</v>
      </c>
      <c r="C130" s="60">
        <v>7.3319999999999999</v>
      </c>
      <c r="D130" s="94">
        <f t="shared" si="2"/>
        <v>7.3319999999999999</v>
      </c>
    </row>
    <row r="131" spans="1:4" x14ac:dyDescent="0.25">
      <c r="A131" s="7" t="s">
        <v>108</v>
      </c>
      <c r="B131" s="28" t="s">
        <v>6</v>
      </c>
      <c r="C131" s="60">
        <v>7.306</v>
      </c>
      <c r="D131" s="94">
        <f t="shared" si="2"/>
        <v>7.306</v>
      </c>
    </row>
    <row r="132" spans="1:4" x14ac:dyDescent="0.25">
      <c r="A132" s="7" t="s">
        <v>109</v>
      </c>
      <c r="B132" s="28" t="s">
        <v>6</v>
      </c>
      <c r="C132" s="60">
        <v>10.776999999999999</v>
      </c>
      <c r="D132" s="94">
        <f t="shared" si="2"/>
        <v>10.776999999999999</v>
      </c>
    </row>
    <row r="133" spans="1:4" x14ac:dyDescent="0.25">
      <c r="A133" s="7" t="s">
        <v>110</v>
      </c>
      <c r="B133" s="28" t="s">
        <v>6</v>
      </c>
      <c r="C133" s="60">
        <v>20.319000000000003</v>
      </c>
      <c r="D133" s="94">
        <f t="shared" si="2"/>
        <v>20.319000000000003</v>
      </c>
    </row>
    <row r="134" spans="1:4" x14ac:dyDescent="0.25">
      <c r="A134" s="7" t="s">
        <v>111</v>
      </c>
      <c r="B134" s="28" t="s">
        <v>6</v>
      </c>
      <c r="C134" s="60">
        <v>29.588000000000001</v>
      </c>
      <c r="D134" s="94">
        <f t="shared" si="2"/>
        <v>29.588000000000001</v>
      </c>
    </row>
    <row r="135" spans="1:4" x14ac:dyDescent="0.25">
      <c r="A135" s="7" t="s">
        <v>112</v>
      </c>
      <c r="B135" s="28" t="s">
        <v>6</v>
      </c>
      <c r="C135" s="60">
        <v>55.171999999999997</v>
      </c>
      <c r="D135" s="94">
        <f t="shared" si="2"/>
        <v>55.171999999999997</v>
      </c>
    </row>
    <row r="136" spans="1:4" x14ac:dyDescent="0.25">
      <c r="A136" s="7" t="s">
        <v>113</v>
      </c>
      <c r="B136" s="28" t="s">
        <v>6</v>
      </c>
      <c r="C136" s="60">
        <v>89.647999999999996</v>
      </c>
      <c r="D136" s="94">
        <f t="shared" si="2"/>
        <v>89.647999999999996</v>
      </c>
    </row>
    <row r="137" spans="1:4" x14ac:dyDescent="0.25">
      <c r="A137" s="7" t="s">
        <v>114</v>
      </c>
      <c r="B137" s="28" t="s">
        <v>6</v>
      </c>
      <c r="C137" s="60">
        <v>159.56199999999998</v>
      </c>
      <c r="D137" s="94">
        <f t="shared" si="2"/>
        <v>159.56199999999998</v>
      </c>
    </row>
    <row r="138" spans="1:4" x14ac:dyDescent="0.25">
      <c r="A138" s="7" t="s">
        <v>115</v>
      </c>
      <c r="B138" s="28" t="s">
        <v>6</v>
      </c>
      <c r="C138" s="60">
        <v>346.35900000000004</v>
      </c>
      <c r="D138" s="94">
        <f t="shared" si="2"/>
        <v>346.35900000000004</v>
      </c>
    </row>
    <row r="139" spans="1:4" x14ac:dyDescent="0.25">
      <c r="A139" s="7" t="s">
        <v>116</v>
      </c>
      <c r="B139" s="28" t="s">
        <v>6</v>
      </c>
      <c r="C139" s="60">
        <v>24.803999999999998</v>
      </c>
      <c r="D139" s="94">
        <f t="shared" si="2"/>
        <v>24.803999999999998</v>
      </c>
    </row>
    <row r="140" spans="1:4" x14ac:dyDescent="0.25">
      <c r="A140" s="7" t="s">
        <v>117</v>
      </c>
      <c r="B140" s="28" t="s">
        <v>6</v>
      </c>
      <c r="C140" s="60">
        <v>9.4</v>
      </c>
      <c r="D140" s="94">
        <f t="shared" si="2"/>
        <v>9.4</v>
      </c>
    </row>
    <row r="141" spans="1:4" x14ac:dyDescent="0.25">
      <c r="A141" s="7" t="s">
        <v>118</v>
      </c>
      <c r="B141" s="28" t="s">
        <v>6</v>
      </c>
      <c r="C141" s="60">
        <v>13.766999999999999</v>
      </c>
      <c r="D141" s="94">
        <f t="shared" si="2"/>
        <v>13.766999999999999</v>
      </c>
    </row>
    <row r="142" spans="1:4" x14ac:dyDescent="0.25">
      <c r="A142" s="7" t="s">
        <v>119</v>
      </c>
      <c r="B142" s="28" t="s">
        <v>6</v>
      </c>
      <c r="C142" s="60">
        <v>13.754</v>
      </c>
      <c r="D142" s="94">
        <f t="shared" si="2"/>
        <v>13.754</v>
      </c>
    </row>
    <row r="143" spans="1:4" x14ac:dyDescent="0.25">
      <c r="A143" s="7" t="s">
        <v>120</v>
      </c>
      <c r="B143" s="28" t="s">
        <v>6</v>
      </c>
      <c r="C143" s="60">
        <v>36.542999999999999</v>
      </c>
      <c r="D143" s="94">
        <f t="shared" si="2"/>
        <v>36.542999999999999</v>
      </c>
    </row>
    <row r="144" spans="1:4" x14ac:dyDescent="0.25">
      <c r="A144" s="7" t="s">
        <v>121</v>
      </c>
      <c r="B144" s="28" t="s">
        <v>6</v>
      </c>
      <c r="C144" s="60">
        <v>18.888999999999999</v>
      </c>
      <c r="D144" s="94">
        <f t="shared" si="2"/>
        <v>18.888999999999999</v>
      </c>
    </row>
    <row r="145" spans="1:4" x14ac:dyDescent="0.25">
      <c r="A145" s="7" t="s">
        <v>122</v>
      </c>
      <c r="B145" s="28" t="s">
        <v>6</v>
      </c>
      <c r="C145" s="60">
        <v>15.678000000000001</v>
      </c>
      <c r="D145" s="94">
        <f t="shared" si="2"/>
        <v>15.678000000000001</v>
      </c>
    </row>
    <row r="146" spans="1:4" x14ac:dyDescent="0.25">
      <c r="A146" s="7" t="s">
        <v>123</v>
      </c>
      <c r="B146" s="28" t="s">
        <v>6</v>
      </c>
      <c r="C146" s="60">
        <v>26.455000000000002</v>
      </c>
      <c r="D146" s="94">
        <f t="shared" si="2"/>
        <v>26.455000000000002</v>
      </c>
    </row>
    <row r="147" spans="1:4" x14ac:dyDescent="0.25">
      <c r="A147" s="7" t="s">
        <v>124</v>
      </c>
      <c r="B147" s="28" t="s">
        <v>6</v>
      </c>
      <c r="C147" s="60">
        <v>9.5549999999999997</v>
      </c>
      <c r="D147" s="94">
        <f t="shared" si="2"/>
        <v>9.5549999999999997</v>
      </c>
    </row>
    <row r="148" spans="1:4" x14ac:dyDescent="0.25">
      <c r="A148" s="7" t="s">
        <v>125</v>
      </c>
      <c r="B148" s="28" t="s">
        <v>6</v>
      </c>
      <c r="C148" s="60">
        <v>10.634</v>
      </c>
      <c r="D148" s="94">
        <f t="shared" si="2"/>
        <v>10.634</v>
      </c>
    </row>
    <row r="149" spans="1:4" x14ac:dyDescent="0.25">
      <c r="A149" s="7" t="s">
        <v>126</v>
      </c>
      <c r="B149" s="28" t="s">
        <v>6</v>
      </c>
      <c r="C149" s="60">
        <v>9.5419999999999998</v>
      </c>
      <c r="D149" s="94">
        <f t="shared" si="2"/>
        <v>9.5419999999999998</v>
      </c>
    </row>
    <row r="150" spans="1:4" x14ac:dyDescent="0.25">
      <c r="A150" s="7" t="s">
        <v>127</v>
      </c>
      <c r="B150" s="28" t="s">
        <v>6</v>
      </c>
      <c r="C150" s="60">
        <v>18.329999999999998</v>
      </c>
      <c r="D150" s="94">
        <f t="shared" si="2"/>
        <v>18.329999999999998</v>
      </c>
    </row>
    <row r="151" spans="1:4" x14ac:dyDescent="0.25">
      <c r="A151" s="7" t="s">
        <v>128</v>
      </c>
      <c r="B151" s="28" t="s">
        <v>6</v>
      </c>
      <c r="C151" s="60">
        <v>2.6</v>
      </c>
      <c r="D151" s="94">
        <f t="shared" si="2"/>
        <v>2.6</v>
      </c>
    </row>
    <row r="152" spans="1:4" x14ac:dyDescent="0.25">
      <c r="A152" s="7" t="s">
        <v>129</v>
      </c>
      <c r="B152" s="28" t="s">
        <v>6</v>
      </c>
      <c r="C152" s="60">
        <v>21.177</v>
      </c>
      <c r="D152" s="94">
        <f t="shared" si="2"/>
        <v>21.177</v>
      </c>
    </row>
    <row r="153" spans="1:4" x14ac:dyDescent="0.25">
      <c r="A153" s="7" t="s">
        <v>130</v>
      </c>
      <c r="B153" s="28" t="s">
        <v>6</v>
      </c>
      <c r="C153" s="60">
        <v>12.388999999999999</v>
      </c>
      <c r="D153" s="94">
        <f t="shared" si="2"/>
        <v>12.388999999999999</v>
      </c>
    </row>
    <row r="154" spans="1:4" x14ac:dyDescent="0.25">
      <c r="A154" s="7" t="s">
        <v>131</v>
      </c>
      <c r="B154" s="28" t="s">
        <v>6</v>
      </c>
      <c r="C154" s="60">
        <v>1.17</v>
      </c>
      <c r="D154" s="94">
        <f t="shared" si="2"/>
        <v>1.17</v>
      </c>
    </row>
    <row r="155" spans="1:4" x14ac:dyDescent="0.25">
      <c r="A155" s="7" t="s">
        <v>132</v>
      </c>
      <c r="B155" s="28" t="s">
        <v>6</v>
      </c>
      <c r="C155" s="60">
        <v>8.8140000000000001</v>
      </c>
      <c r="D155" s="94">
        <f t="shared" si="2"/>
        <v>8.8140000000000001</v>
      </c>
    </row>
    <row r="156" spans="1:4" x14ac:dyDescent="0.25">
      <c r="A156" s="7" t="s">
        <v>133</v>
      </c>
      <c r="B156" s="28" t="s">
        <v>6</v>
      </c>
      <c r="C156" s="60">
        <v>2.6</v>
      </c>
      <c r="D156" s="94">
        <f t="shared" si="2"/>
        <v>2.6</v>
      </c>
    </row>
    <row r="157" spans="1:4" x14ac:dyDescent="0.25">
      <c r="A157" s="7" t="s">
        <v>134</v>
      </c>
      <c r="B157" s="28" t="s">
        <v>6</v>
      </c>
      <c r="C157" s="60">
        <v>2.63</v>
      </c>
      <c r="D157" s="94">
        <f t="shared" si="2"/>
        <v>2.63</v>
      </c>
    </row>
    <row r="158" spans="1:4" x14ac:dyDescent="0.25">
      <c r="A158" s="7" t="s">
        <v>135</v>
      </c>
      <c r="B158" s="28" t="s">
        <v>6</v>
      </c>
      <c r="C158" s="60">
        <v>11.478999999999999</v>
      </c>
      <c r="D158" s="94">
        <f t="shared" ref="D158:D221" si="3">(1-$D$28)*C158</f>
        <v>11.478999999999999</v>
      </c>
    </row>
    <row r="159" spans="1:4" x14ac:dyDescent="0.25">
      <c r="A159" s="7" t="s">
        <v>136</v>
      </c>
      <c r="B159" s="28" t="s">
        <v>6</v>
      </c>
      <c r="C159" s="60">
        <v>7.9559999999999995</v>
      </c>
      <c r="D159" s="94">
        <f t="shared" si="3"/>
        <v>7.9559999999999995</v>
      </c>
    </row>
    <row r="160" spans="1:4" x14ac:dyDescent="0.25">
      <c r="A160" s="7" t="s">
        <v>137</v>
      </c>
      <c r="B160" s="28" t="s">
        <v>6</v>
      </c>
      <c r="C160" s="60">
        <v>15.015000000000001</v>
      </c>
      <c r="D160" s="94">
        <f t="shared" si="3"/>
        <v>15.015000000000001</v>
      </c>
    </row>
    <row r="161" spans="1:4" x14ac:dyDescent="0.25">
      <c r="A161" s="7" t="s">
        <v>138</v>
      </c>
      <c r="B161" s="28" t="s">
        <v>6</v>
      </c>
      <c r="C161" s="60">
        <v>33.201999999999998</v>
      </c>
      <c r="D161" s="94">
        <f t="shared" si="3"/>
        <v>33.201999999999998</v>
      </c>
    </row>
    <row r="162" spans="1:4" x14ac:dyDescent="0.25">
      <c r="A162" s="7" t="s">
        <v>139</v>
      </c>
      <c r="B162" s="28" t="s">
        <v>6</v>
      </c>
      <c r="C162" s="60">
        <v>15.782</v>
      </c>
      <c r="D162" s="94">
        <f t="shared" si="3"/>
        <v>15.782</v>
      </c>
    </row>
    <row r="163" spans="1:4" x14ac:dyDescent="0.25">
      <c r="A163" s="7" t="s">
        <v>140</v>
      </c>
      <c r="B163" s="28" t="s">
        <v>6</v>
      </c>
      <c r="C163" s="60">
        <v>24.010999999999999</v>
      </c>
      <c r="D163" s="94">
        <f t="shared" si="3"/>
        <v>24.010999999999999</v>
      </c>
    </row>
    <row r="164" spans="1:4" x14ac:dyDescent="0.25">
      <c r="A164" s="7" t="s">
        <v>141</v>
      </c>
      <c r="B164" s="28" t="s">
        <v>6</v>
      </c>
      <c r="C164" s="60">
        <v>8.35</v>
      </c>
      <c r="D164" s="94">
        <f t="shared" si="3"/>
        <v>8.35</v>
      </c>
    </row>
    <row r="165" spans="1:4" x14ac:dyDescent="0.25">
      <c r="A165" s="7" t="s">
        <v>142</v>
      </c>
      <c r="B165" s="28" t="s">
        <v>6</v>
      </c>
      <c r="C165" s="60">
        <v>12.844000000000001</v>
      </c>
      <c r="D165" s="94">
        <f t="shared" si="3"/>
        <v>12.844000000000001</v>
      </c>
    </row>
    <row r="166" spans="1:4" x14ac:dyDescent="0.25">
      <c r="A166" s="7" t="s">
        <v>143</v>
      </c>
      <c r="B166" s="28" t="s">
        <v>6</v>
      </c>
      <c r="C166" s="60">
        <v>6.266</v>
      </c>
      <c r="D166" s="94">
        <f t="shared" si="3"/>
        <v>6.266</v>
      </c>
    </row>
    <row r="167" spans="1:4" x14ac:dyDescent="0.25">
      <c r="A167" s="7" t="s">
        <v>144</v>
      </c>
      <c r="B167" s="28" t="s">
        <v>6</v>
      </c>
      <c r="C167" s="60">
        <v>12.753</v>
      </c>
      <c r="D167" s="94">
        <f t="shared" si="3"/>
        <v>12.753</v>
      </c>
    </row>
    <row r="168" spans="1:4" x14ac:dyDescent="0.25">
      <c r="A168" s="7" t="s">
        <v>145</v>
      </c>
      <c r="B168" s="28" t="s">
        <v>6</v>
      </c>
      <c r="C168" s="60">
        <v>13</v>
      </c>
      <c r="D168" s="94">
        <f t="shared" si="3"/>
        <v>13</v>
      </c>
    </row>
    <row r="169" spans="1:4" x14ac:dyDescent="0.25">
      <c r="A169" s="7" t="s">
        <v>146</v>
      </c>
      <c r="B169" s="28" t="s">
        <v>6</v>
      </c>
      <c r="C169" s="60">
        <v>11.596</v>
      </c>
      <c r="D169" s="94">
        <f t="shared" si="3"/>
        <v>11.596</v>
      </c>
    </row>
    <row r="170" spans="1:4" x14ac:dyDescent="0.25">
      <c r="A170" s="7" t="s">
        <v>147</v>
      </c>
      <c r="B170" s="28" t="s">
        <v>6</v>
      </c>
      <c r="C170" s="60">
        <v>7.6829999999999998</v>
      </c>
      <c r="D170" s="94">
        <f t="shared" si="3"/>
        <v>7.6829999999999998</v>
      </c>
    </row>
    <row r="171" spans="1:4" x14ac:dyDescent="0.25">
      <c r="A171" s="7" t="s">
        <v>148</v>
      </c>
      <c r="B171" s="28" t="s">
        <v>6</v>
      </c>
      <c r="C171" s="60">
        <v>15.054</v>
      </c>
      <c r="D171" s="94">
        <f t="shared" si="3"/>
        <v>15.054</v>
      </c>
    </row>
    <row r="172" spans="1:4" x14ac:dyDescent="0.25">
      <c r="A172" s="7" t="s">
        <v>149</v>
      </c>
      <c r="B172" s="28" t="s">
        <v>6</v>
      </c>
      <c r="C172" s="60">
        <v>10.308999999999999</v>
      </c>
      <c r="D172" s="94">
        <f t="shared" si="3"/>
        <v>10.308999999999999</v>
      </c>
    </row>
    <row r="173" spans="1:4" x14ac:dyDescent="0.25">
      <c r="A173" s="7" t="s">
        <v>150</v>
      </c>
      <c r="B173" s="28" t="s">
        <v>6</v>
      </c>
      <c r="C173" s="60">
        <v>25.440999999999999</v>
      </c>
      <c r="D173" s="94">
        <f t="shared" si="3"/>
        <v>25.440999999999999</v>
      </c>
    </row>
    <row r="174" spans="1:4" x14ac:dyDescent="0.25">
      <c r="A174" s="7" t="s">
        <v>151</v>
      </c>
      <c r="B174" s="28" t="s">
        <v>6</v>
      </c>
      <c r="C174" s="60">
        <v>14.859</v>
      </c>
      <c r="D174" s="94">
        <f t="shared" si="3"/>
        <v>14.859</v>
      </c>
    </row>
    <row r="175" spans="1:4" x14ac:dyDescent="0.25">
      <c r="A175" s="7" t="s">
        <v>152</v>
      </c>
      <c r="B175" s="28" t="s">
        <v>6</v>
      </c>
      <c r="C175" s="60">
        <v>26.285999999999998</v>
      </c>
      <c r="D175" s="94">
        <f t="shared" si="3"/>
        <v>26.285999999999998</v>
      </c>
    </row>
    <row r="176" spans="1:4" x14ac:dyDescent="0.25">
      <c r="A176" s="7" t="s">
        <v>153</v>
      </c>
      <c r="B176" s="28" t="s">
        <v>6</v>
      </c>
      <c r="C176" s="60">
        <v>10.08</v>
      </c>
      <c r="D176" s="94">
        <f t="shared" si="3"/>
        <v>10.08</v>
      </c>
    </row>
    <row r="177" spans="1:4" x14ac:dyDescent="0.25">
      <c r="A177" s="7" t="s">
        <v>154</v>
      </c>
      <c r="B177" s="28" t="s">
        <v>6</v>
      </c>
      <c r="C177" s="60">
        <v>13.103999999999999</v>
      </c>
      <c r="D177" s="94">
        <f t="shared" si="3"/>
        <v>13.103999999999999</v>
      </c>
    </row>
    <row r="178" spans="1:4" x14ac:dyDescent="0.25">
      <c r="A178" s="7" t="s">
        <v>155</v>
      </c>
      <c r="B178" s="28" t="s">
        <v>6</v>
      </c>
      <c r="C178" s="60">
        <v>20.449000000000002</v>
      </c>
      <c r="D178" s="94">
        <f t="shared" si="3"/>
        <v>20.449000000000002</v>
      </c>
    </row>
    <row r="179" spans="1:4" x14ac:dyDescent="0.25">
      <c r="A179" s="7" t="s">
        <v>156</v>
      </c>
      <c r="B179" s="28" t="s">
        <v>6</v>
      </c>
      <c r="C179" s="60">
        <v>18.850000000000001</v>
      </c>
      <c r="D179" s="94">
        <f t="shared" si="3"/>
        <v>18.850000000000001</v>
      </c>
    </row>
    <row r="180" spans="1:4" x14ac:dyDescent="0.25">
      <c r="A180" s="7" t="s">
        <v>157</v>
      </c>
      <c r="B180" s="28" t="s">
        <v>6</v>
      </c>
      <c r="C180" s="60">
        <v>15.665000000000001</v>
      </c>
      <c r="D180" s="94">
        <f t="shared" si="3"/>
        <v>15.665000000000001</v>
      </c>
    </row>
    <row r="181" spans="1:4" x14ac:dyDescent="0.25">
      <c r="A181" s="7" t="s">
        <v>158</v>
      </c>
      <c r="B181" s="28" t="s">
        <v>6</v>
      </c>
      <c r="C181" s="60">
        <v>13.129999999999999</v>
      </c>
      <c r="D181" s="94">
        <f t="shared" si="3"/>
        <v>13.129999999999999</v>
      </c>
    </row>
    <row r="182" spans="1:4" x14ac:dyDescent="0.25">
      <c r="A182" s="7" t="s">
        <v>159</v>
      </c>
      <c r="B182" s="28" t="s">
        <v>6</v>
      </c>
      <c r="C182" s="60">
        <v>14.338999999999999</v>
      </c>
      <c r="D182" s="94">
        <f t="shared" si="3"/>
        <v>14.338999999999999</v>
      </c>
    </row>
    <row r="183" spans="1:4" x14ac:dyDescent="0.25">
      <c r="A183" s="7" t="s">
        <v>160</v>
      </c>
      <c r="B183" s="28" t="s">
        <v>6</v>
      </c>
      <c r="C183" s="60">
        <v>10.933</v>
      </c>
      <c r="D183" s="94">
        <f t="shared" si="3"/>
        <v>10.933</v>
      </c>
    </row>
    <row r="184" spans="1:4" x14ac:dyDescent="0.25">
      <c r="A184" s="7" t="s">
        <v>161</v>
      </c>
      <c r="B184" s="28" t="s">
        <v>6</v>
      </c>
      <c r="C184" s="60">
        <v>15.834</v>
      </c>
      <c r="D184" s="94">
        <f t="shared" si="3"/>
        <v>15.834</v>
      </c>
    </row>
    <row r="185" spans="1:4" x14ac:dyDescent="0.25">
      <c r="A185" s="7" t="s">
        <v>162</v>
      </c>
      <c r="B185" s="28" t="s">
        <v>6</v>
      </c>
      <c r="C185" s="60">
        <v>10.322000000000001</v>
      </c>
      <c r="D185" s="94">
        <f t="shared" si="3"/>
        <v>10.322000000000001</v>
      </c>
    </row>
    <row r="186" spans="1:4" x14ac:dyDescent="0.25">
      <c r="A186" s="7" t="s">
        <v>163</v>
      </c>
      <c r="B186" s="28" t="s">
        <v>6</v>
      </c>
      <c r="C186" s="60">
        <v>23.477999999999998</v>
      </c>
      <c r="D186" s="94">
        <f t="shared" si="3"/>
        <v>23.477999999999998</v>
      </c>
    </row>
    <row r="187" spans="1:4" x14ac:dyDescent="0.25">
      <c r="A187" s="7" t="s">
        <v>164</v>
      </c>
      <c r="B187" s="28" t="s">
        <v>6</v>
      </c>
      <c r="C187" s="60">
        <v>11.517999999999999</v>
      </c>
      <c r="D187" s="94">
        <f t="shared" si="3"/>
        <v>11.517999999999999</v>
      </c>
    </row>
    <row r="188" spans="1:4" x14ac:dyDescent="0.25">
      <c r="A188" s="7" t="s">
        <v>165</v>
      </c>
      <c r="B188" s="28" t="s">
        <v>6</v>
      </c>
      <c r="C188" s="60">
        <v>9.8019999999999996</v>
      </c>
      <c r="D188" s="94">
        <f t="shared" si="3"/>
        <v>9.8019999999999996</v>
      </c>
    </row>
    <row r="189" spans="1:4" x14ac:dyDescent="0.25">
      <c r="A189" s="7" t="s">
        <v>166</v>
      </c>
      <c r="B189" s="28" t="s">
        <v>6</v>
      </c>
      <c r="C189" s="60">
        <v>16.405999999999999</v>
      </c>
      <c r="D189" s="94">
        <f t="shared" si="3"/>
        <v>16.405999999999999</v>
      </c>
    </row>
    <row r="190" spans="1:4" x14ac:dyDescent="0.25">
      <c r="A190" s="7" t="s">
        <v>167</v>
      </c>
      <c r="B190" s="28" t="s">
        <v>6</v>
      </c>
      <c r="C190" s="60">
        <v>16.588000000000001</v>
      </c>
      <c r="D190" s="94">
        <f t="shared" si="3"/>
        <v>16.588000000000001</v>
      </c>
    </row>
    <row r="191" spans="1:4" x14ac:dyDescent="0.25">
      <c r="A191" s="7" t="s">
        <v>168</v>
      </c>
      <c r="B191" s="28" t="s">
        <v>6</v>
      </c>
      <c r="C191" s="60">
        <v>16.38</v>
      </c>
      <c r="D191" s="94">
        <f t="shared" si="3"/>
        <v>16.38</v>
      </c>
    </row>
    <row r="192" spans="1:4" x14ac:dyDescent="0.25">
      <c r="A192" s="7" t="s">
        <v>169</v>
      </c>
      <c r="B192" s="28" t="s">
        <v>6</v>
      </c>
      <c r="C192" s="60">
        <v>31.667999999999999</v>
      </c>
      <c r="D192" s="94">
        <f t="shared" si="3"/>
        <v>31.667999999999999</v>
      </c>
    </row>
    <row r="193" spans="1:5" x14ac:dyDescent="0.25">
      <c r="A193" s="7" t="s">
        <v>170</v>
      </c>
      <c r="B193" s="28" t="s">
        <v>6</v>
      </c>
      <c r="C193" s="60">
        <v>18.355999999999998</v>
      </c>
      <c r="D193" s="94">
        <f t="shared" si="3"/>
        <v>18.355999999999998</v>
      </c>
    </row>
    <row r="194" spans="1:5" x14ac:dyDescent="0.25">
      <c r="A194" s="7" t="s">
        <v>171</v>
      </c>
      <c r="B194" s="28" t="s">
        <v>6</v>
      </c>
      <c r="C194" s="60">
        <v>11.530999999999999</v>
      </c>
      <c r="D194" s="94">
        <f t="shared" si="3"/>
        <v>11.530999999999999</v>
      </c>
    </row>
    <row r="195" spans="1:5" x14ac:dyDescent="0.25">
      <c r="A195" s="7" t="s">
        <v>172</v>
      </c>
      <c r="B195" s="28" t="s">
        <v>6</v>
      </c>
      <c r="C195" s="60">
        <v>16.509999999999998</v>
      </c>
      <c r="D195" s="94">
        <f t="shared" si="3"/>
        <v>16.509999999999998</v>
      </c>
    </row>
    <row r="196" spans="1:5" x14ac:dyDescent="0.25">
      <c r="A196" s="7" t="s">
        <v>173</v>
      </c>
      <c r="B196" s="28" t="s">
        <v>6</v>
      </c>
      <c r="C196" s="60">
        <v>30.94</v>
      </c>
      <c r="D196" s="94">
        <f t="shared" si="3"/>
        <v>30.94</v>
      </c>
      <c r="E196" s="4"/>
    </row>
    <row r="197" spans="1:5" x14ac:dyDescent="0.25">
      <c r="A197" s="7" t="s">
        <v>174</v>
      </c>
      <c r="B197" s="28" t="s">
        <v>6</v>
      </c>
      <c r="C197" s="60">
        <v>24.999000000000002</v>
      </c>
      <c r="D197" s="94">
        <f t="shared" si="3"/>
        <v>24.999000000000002</v>
      </c>
    </row>
    <row r="198" spans="1:5" x14ac:dyDescent="0.25">
      <c r="A198" s="7" t="s">
        <v>175</v>
      </c>
      <c r="B198" s="28" t="s">
        <v>6</v>
      </c>
      <c r="C198" s="60">
        <v>22.827999999999999</v>
      </c>
      <c r="D198" s="94">
        <f t="shared" si="3"/>
        <v>22.827999999999999</v>
      </c>
    </row>
    <row r="199" spans="1:5" x14ac:dyDescent="0.25">
      <c r="A199" s="7" t="s">
        <v>176</v>
      </c>
      <c r="B199" s="28" t="s">
        <v>6</v>
      </c>
      <c r="C199" s="60">
        <v>7.9169999999999998</v>
      </c>
      <c r="D199" s="94">
        <f t="shared" si="3"/>
        <v>7.9169999999999998</v>
      </c>
    </row>
    <row r="200" spans="1:5" x14ac:dyDescent="0.25">
      <c r="A200" s="7" t="s">
        <v>177</v>
      </c>
      <c r="B200" s="28" t="s">
        <v>6</v>
      </c>
      <c r="C200" s="60">
        <v>23.776999999999997</v>
      </c>
      <c r="D200" s="94">
        <f t="shared" si="3"/>
        <v>23.776999999999997</v>
      </c>
    </row>
    <row r="201" spans="1:5" x14ac:dyDescent="0.25">
      <c r="A201" s="7" t="s">
        <v>178</v>
      </c>
      <c r="B201" s="28" t="s">
        <v>6</v>
      </c>
      <c r="C201" s="60">
        <v>27.04</v>
      </c>
      <c r="D201" s="94">
        <f t="shared" si="3"/>
        <v>27.04</v>
      </c>
    </row>
    <row r="202" spans="1:5" x14ac:dyDescent="0.25">
      <c r="A202" s="7" t="s">
        <v>179</v>
      </c>
      <c r="B202" s="28" t="s">
        <v>6</v>
      </c>
      <c r="C202" s="60">
        <v>20.228000000000002</v>
      </c>
      <c r="D202" s="94">
        <f t="shared" si="3"/>
        <v>20.228000000000002</v>
      </c>
    </row>
    <row r="203" spans="1:5" x14ac:dyDescent="0.25">
      <c r="A203" s="7" t="s">
        <v>180</v>
      </c>
      <c r="B203" s="28" t="s">
        <v>6</v>
      </c>
      <c r="C203" s="60">
        <v>26.806000000000001</v>
      </c>
      <c r="D203" s="94">
        <f t="shared" si="3"/>
        <v>26.806000000000001</v>
      </c>
    </row>
    <row r="204" spans="1:5" x14ac:dyDescent="0.25">
      <c r="A204" s="7" t="s">
        <v>181</v>
      </c>
      <c r="B204" s="28" t="s">
        <v>6</v>
      </c>
      <c r="C204" s="60">
        <v>20.890999999999998</v>
      </c>
      <c r="D204" s="94">
        <f t="shared" si="3"/>
        <v>20.890999999999998</v>
      </c>
    </row>
    <row r="205" spans="1:5" x14ac:dyDescent="0.25">
      <c r="A205" s="7" t="s">
        <v>182</v>
      </c>
      <c r="B205" s="28" t="s">
        <v>6</v>
      </c>
      <c r="C205" s="60">
        <v>22.190999999999999</v>
      </c>
      <c r="D205" s="94">
        <f t="shared" si="3"/>
        <v>22.190999999999999</v>
      </c>
    </row>
    <row r="206" spans="1:5" x14ac:dyDescent="0.25">
      <c r="A206" s="7" t="s">
        <v>183</v>
      </c>
      <c r="B206" s="28" t="s">
        <v>6</v>
      </c>
      <c r="C206" s="60">
        <v>15.99</v>
      </c>
      <c r="D206" s="94">
        <f t="shared" si="3"/>
        <v>15.99</v>
      </c>
    </row>
    <row r="207" spans="1:5" x14ac:dyDescent="0.25">
      <c r="A207" s="7" t="s">
        <v>184</v>
      </c>
      <c r="B207" s="28" t="s">
        <v>6</v>
      </c>
      <c r="C207" s="60">
        <v>27.365000000000002</v>
      </c>
      <c r="D207" s="94">
        <f t="shared" si="3"/>
        <v>27.365000000000002</v>
      </c>
    </row>
    <row r="208" spans="1:5" x14ac:dyDescent="0.25">
      <c r="A208" s="7" t="s">
        <v>185</v>
      </c>
      <c r="B208" s="28" t="s">
        <v>6</v>
      </c>
      <c r="C208" s="60">
        <v>16.146000000000001</v>
      </c>
      <c r="D208" s="94">
        <f t="shared" si="3"/>
        <v>16.146000000000001</v>
      </c>
    </row>
    <row r="209" spans="1:4" x14ac:dyDescent="0.25">
      <c r="A209" s="7" t="s">
        <v>186</v>
      </c>
      <c r="B209" s="28" t="s">
        <v>6</v>
      </c>
      <c r="C209" s="60">
        <v>17.628</v>
      </c>
      <c r="D209" s="94">
        <f t="shared" si="3"/>
        <v>17.628</v>
      </c>
    </row>
    <row r="210" spans="1:4" x14ac:dyDescent="0.25">
      <c r="A210" s="7" t="s">
        <v>187</v>
      </c>
      <c r="B210" s="28" t="s">
        <v>6</v>
      </c>
      <c r="C210" s="60">
        <v>11.973000000000001</v>
      </c>
      <c r="D210" s="94">
        <f t="shared" si="3"/>
        <v>11.973000000000001</v>
      </c>
    </row>
    <row r="211" spans="1:4" x14ac:dyDescent="0.25">
      <c r="A211" s="7" t="s">
        <v>188</v>
      </c>
      <c r="B211" s="28" t="s">
        <v>6</v>
      </c>
      <c r="C211" s="60">
        <v>32.981000000000002</v>
      </c>
      <c r="D211" s="94">
        <f t="shared" si="3"/>
        <v>32.981000000000002</v>
      </c>
    </row>
    <row r="212" spans="1:4" x14ac:dyDescent="0.25">
      <c r="A212" s="7" t="s">
        <v>189</v>
      </c>
      <c r="B212" s="28" t="s">
        <v>6</v>
      </c>
      <c r="C212" s="60">
        <v>29.106999999999999</v>
      </c>
      <c r="D212" s="94">
        <f t="shared" si="3"/>
        <v>29.106999999999999</v>
      </c>
    </row>
    <row r="213" spans="1:4" x14ac:dyDescent="0.25">
      <c r="A213" s="7" t="s">
        <v>190</v>
      </c>
      <c r="B213" s="28" t="s">
        <v>6</v>
      </c>
      <c r="C213" s="60">
        <v>20.774000000000001</v>
      </c>
      <c r="D213" s="94">
        <f t="shared" si="3"/>
        <v>20.774000000000001</v>
      </c>
    </row>
    <row r="214" spans="1:4" x14ac:dyDescent="0.25">
      <c r="A214" s="7" t="s">
        <v>191</v>
      </c>
      <c r="B214" s="28" t="s">
        <v>6</v>
      </c>
      <c r="C214" s="60">
        <v>16.991</v>
      </c>
      <c r="D214" s="94">
        <f t="shared" si="3"/>
        <v>16.991</v>
      </c>
    </row>
    <row r="215" spans="1:4" x14ac:dyDescent="0.25">
      <c r="A215" s="7" t="s">
        <v>192</v>
      </c>
      <c r="B215" s="28" t="s">
        <v>6</v>
      </c>
      <c r="C215" s="60">
        <v>20.968999999999998</v>
      </c>
      <c r="D215" s="94">
        <f t="shared" si="3"/>
        <v>20.968999999999998</v>
      </c>
    </row>
    <row r="216" spans="1:4" x14ac:dyDescent="0.25">
      <c r="A216" s="7" t="s">
        <v>193</v>
      </c>
      <c r="B216" s="28" t="s">
        <v>6</v>
      </c>
      <c r="C216" s="60">
        <v>26.468</v>
      </c>
      <c r="D216" s="94">
        <f t="shared" si="3"/>
        <v>26.468</v>
      </c>
    </row>
    <row r="217" spans="1:4" x14ac:dyDescent="0.25">
      <c r="A217" s="7" t="s">
        <v>194</v>
      </c>
      <c r="B217" s="28" t="s">
        <v>6</v>
      </c>
      <c r="C217" s="60">
        <v>18.680999999999997</v>
      </c>
      <c r="D217" s="94">
        <f t="shared" si="3"/>
        <v>18.680999999999997</v>
      </c>
    </row>
    <row r="218" spans="1:4" x14ac:dyDescent="0.25">
      <c r="A218" s="7" t="s">
        <v>195</v>
      </c>
      <c r="B218" s="28" t="s">
        <v>6</v>
      </c>
      <c r="C218" s="60">
        <v>19.344000000000001</v>
      </c>
      <c r="D218" s="94">
        <f t="shared" si="3"/>
        <v>19.344000000000001</v>
      </c>
    </row>
    <row r="219" spans="1:4" x14ac:dyDescent="0.25">
      <c r="A219" s="7" t="s">
        <v>196</v>
      </c>
      <c r="B219" s="28" t="s">
        <v>6</v>
      </c>
      <c r="C219" s="60">
        <v>14.312999999999999</v>
      </c>
      <c r="D219" s="94">
        <f t="shared" si="3"/>
        <v>14.312999999999999</v>
      </c>
    </row>
    <row r="220" spans="1:4" x14ac:dyDescent="0.25">
      <c r="A220" s="7" t="s">
        <v>197</v>
      </c>
      <c r="B220" s="28" t="s">
        <v>6</v>
      </c>
      <c r="C220" s="60">
        <v>33.826000000000001</v>
      </c>
      <c r="D220" s="94">
        <f t="shared" si="3"/>
        <v>33.826000000000001</v>
      </c>
    </row>
    <row r="221" spans="1:4" x14ac:dyDescent="0.25">
      <c r="A221" s="7" t="s">
        <v>198</v>
      </c>
      <c r="B221" s="28" t="s">
        <v>6</v>
      </c>
      <c r="C221" s="60">
        <v>26.494</v>
      </c>
      <c r="D221" s="94">
        <f t="shared" si="3"/>
        <v>26.494</v>
      </c>
    </row>
    <row r="222" spans="1:4" x14ac:dyDescent="0.25">
      <c r="A222" s="7" t="s">
        <v>199</v>
      </c>
      <c r="B222" s="28" t="s">
        <v>6</v>
      </c>
      <c r="C222" s="60">
        <v>18.251999999999999</v>
      </c>
      <c r="D222" s="94">
        <f t="shared" ref="D222:D285" si="4">(1-$D$28)*C222</f>
        <v>18.251999999999999</v>
      </c>
    </row>
    <row r="223" spans="1:4" x14ac:dyDescent="0.25">
      <c r="A223" s="7" t="s">
        <v>200</v>
      </c>
      <c r="B223" s="28" t="s">
        <v>6</v>
      </c>
      <c r="C223" s="60">
        <v>28.144999999999996</v>
      </c>
      <c r="D223" s="94">
        <f t="shared" si="4"/>
        <v>28.144999999999996</v>
      </c>
    </row>
    <row r="224" spans="1:4" x14ac:dyDescent="0.25">
      <c r="A224" s="7" t="s">
        <v>201</v>
      </c>
      <c r="B224" s="28" t="s">
        <v>6</v>
      </c>
      <c r="C224" s="60">
        <v>21.580000000000002</v>
      </c>
      <c r="D224" s="94">
        <f t="shared" si="4"/>
        <v>21.580000000000002</v>
      </c>
    </row>
    <row r="225" spans="1:4" x14ac:dyDescent="0.25">
      <c r="A225" s="7" t="s">
        <v>202</v>
      </c>
      <c r="B225" s="28" t="s">
        <v>6</v>
      </c>
      <c r="C225" s="60">
        <v>36.503999999999998</v>
      </c>
      <c r="D225" s="94">
        <f t="shared" si="4"/>
        <v>36.503999999999998</v>
      </c>
    </row>
    <row r="226" spans="1:4" x14ac:dyDescent="0.25">
      <c r="A226" s="7" t="s">
        <v>203</v>
      </c>
      <c r="B226" s="28" t="s">
        <v>6</v>
      </c>
      <c r="C226" s="60">
        <v>41.924999999999997</v>
      </c>
      <c r="D226" s="94">
        <f t="shared" si="4"/>
        <v>41.924999999999997</v>
      </c>
    </row>
    <row r="227" spans="1:4" x14ac:dyDescent="0.25">
      <c r="A227" s="7" t="s">
        <v>204</v>
      </c>
      <c r="B227" s="28" t="s">
        <v>6</v>
      </c>
      <c r="C227" s="60">
        <v>32.564999999999998</v>
      </c>
      <c r="D227" s="94">
        <f t="shared" si="4"/>
        <v>32.564999999999998</v>
      </c>
    </row>
    <row r="228" spans="1:4" x14ac:dyDescent="0.25">
      <c r="A228" s="7" t="s">
        <v>205</v>
      </c>
      <c r="B228" s="28" t="s">
        <v>6</v>
      </c>
      <c r="C228" s="60">
        <v>47.385000000000005</v>
      </c>
      <c r="D228" s="94">
        <f t="shared" si="4"/>
        <v>47.385000000000005</v>
      </c>
    </row>
    <row r="229" spans="1:4" x14ac:dyDescent="0.25">
      <c r="A229" s="7" t="s">
        <v>206</v>
      </c>
      <c r="B229" s="28" t="s">
        <v>6</v>
      </c>
      <c r="C229" s="60">
        <v>33.709000000000003</v>
      </c>
      <c r="D229" s="94">
        <f t="shared" si="4"/>
        <v>33.709000000000003</v>
      </c>
    </row>
    <row r="230" spans="1:4" x14ac:dyDescent="0.25">
      <c r="A230" s="7" t="s">
        <v>207</v>
      </c>
      <c r="B230" s="28" t="s">
        <v>6</v>
      </c>
      <c r="C230" s="60">
        <v>21.671000000000003</v>
      </c>
      <c r="D230" s="94">
        <f t="shared" si="4"/>
        <v>21.671000000000003</v>
      </c>
    </row>
    <row r="231" spans="1:4" x14ac:dyDescent="0.25">
      <c r="A231" s="7" t="s">
        <v>208</v>
      </c>
      <c r="B231" s="28" t="s">
        <v>6</v>
      </c>
      <c r="C231" s="60">
        <v>15.625999999999999</v>
      </c>
      <c r="D231" s="94">
        <f t="shared" si="4"/>
        <v>15.625999999999999</v>
      </c>
    </row>
    <row r="232" spans="1:4" x14ac:dyDescent="0.25">
      <c r="A232" s="7" t="s">
        <v>209</v>
      </c>
      <c r="B232" s="28" t="s">
        <v>6</v>
      </c>
      <c r="C232" s="60">
        <v>13.663</v>
      </c>
      <c r="D232" s="94">
        <f t="shared" si="4"/>
        <v>13.663</v>
      </c>
    </row>
    <row r="233" spans="1:4" x14ac:dyDescent="0.25">
      <c r="A233" s="7" t="s">
        <v>210</v>
      </c>
      <c r="B233" s="28" t="s">
        <v>6</v>
      </c>
      <c r="C233" s="60">
        <v>30.706000000000003</v>
      </c>
      <c r="D233" s="94">
        <f t="shared" si="4"/>
        <v>30.706000000000003</v>
      </c>
    </row>
    <row r="234" spans="1:4" x14ac:dyDescent="0.25">
      <c r="A234" s="7" t="s">
        <v>211</v>
      </c>
      <c r="B234" s="28" t="s">
        <v>6</v>
      </c>
      <c r="C234" s="60">
        <v>46.851999999999997</v>
      </c>
      <c r="D234" s="94">
        <f t="shared" si="4"/>
        <v>46.851999999999997</v>
      </c>
    </row>
    <row r="235" spans="1:4" x14ac:dyDescent="0.25">
      <c r="A235" s="7" t="s">
        <v>212</v>
      </c>
      <c r="B235" s="28" t="s">
        <v>6</v>
      </c>
      <c r="C235" s="60">
        <v>47.085999999999999</v>
      </c>
      <c r="D235" s="94">
        <f t="shared" si="4"/>
        <v>47.085999999999999</v>
      </c>
    </row>
    <row r="236" spans="1:4" x14ac:dyDescent="0.25">
      <c r="A236" s="7" t="s">
        <v>213</v>
      </c>
      <c r="B236" s="28" t="s">
        <v>6</v>
      </c>
      <c r="C236" s="60">
        <v>33.527000000000001</v>
      </c>
      <c r="D236" s="94">
        <f t="shared" si="4"/>
        <v>33.527000000000001</v>
      </c>
    </row>
    <row r="237" spans="1:4" x14ac:dyDescent="0.25">
      <c r="A237" s="7" t="s">
        <v>214</v>
      </c>
      <c r="B237" s="28" t="s">
        <v>6</v>
      </c>
      <c r="C237" s="60">
        <v>30.536999999999999</v>
      </c>
      <c r="D237" s="94">
        <f t="shared" si="4"/>
        <v>30.536999999999999</v>
      </c>
    </row>
    <row r="238" spans="1:4" x14ac:dyDescent="0.25">
      <c r="A238" s="7" t="s">
        <v>215</v>
      </c>
      <c r="B238" s="28" t="s">
        <v>6</v>
      </c>
      <c r="C238" s="60">
        <v>23.933</v>
      </c>
      <c r="D238" s="94">
        <f t="shared" si="4"/>
        <v>23.933</v>
      </c>
    </row>
    <row r="239" spans="1:4" x14ac:dyDescent="0.25">
      <c r="A239" s="7" t="s">
        <v>216</v>
      </c>
      <c r="B239" s="28" t="s">
        <v>6</v>
      </c>
      <c r="C239" s="60">
        <v>45.798999999999992</v>
      </c>
      <c r="D239" s="94">
        <f t="shared" si="4"/>
        <v>45.798999999999992</v>
      </c>
    </row>
    <row r="240" spans="1:4" x14ac:dyDescent="0.25">
      <c r="A240" s="7" t="s">
        <v>217</v>
      </c>
      <c r="B240" s="28" t="s">
        <v>6</v>
      </c>
      <c r="C240" s="60">
        <v>36.594999999999999</v>
      </c>
      <c r="D240" s="94">
        <f t="shared" si="4"/>
        <v>36.594999999999999</v>
      </c>
    </row>
    <row r="241" spans="1:4" x14ac:dyDescent="0.25">
      <c r="A241" s="7" t="s">
        <v>218</v>
      </c>
      <c r="B241" s="28" t="s">
        <v>6</v>
      </c>
      <c r="C241" s="60">
        <v>22.061</v>
      </c>
      <c r="D241" s="94">
        <f t="shared" si="4"/>
        <v>22.061</v>
      </c>
    </row>
    <row r="242" spans="1:4" x14ac:dyDescent="0.25">
      <c r="A242" s="7" t="s">
        <v>219</v>
      </c>
      <c r="B242" s="28" t="s">
        <v>6</v>
      </c>
      <c r="C242" s="60">
        <v>45.564999999999998</v>
      </c>
      <c r="D242" s="94">
        <f t="shared" si="4"/>
        <v>45.564999999999998</v>
      </c>
    </row>
    <row r="243" spans="1:4" x14ac:dyDescent="0.25">
      <c r="A243" s="7" t="s">
        <v>220</v>
      </c>
      <c r="B243" s="28" t="s">
        <v>6</v>
      </c>
      <c r="C243" s="60">
        <v>55.094000000000001</v>
      </c>
      <c r="D243" s="94">
        <f t="shared" si="4"/>
        <v>55.094000000000001</v>
      </c>
    </row>
    <row r="244" spans="1:4" x14ac:dyDescent="0.25">
      <c r="A244" s="7" t="s">
        <v>221</v>
      </c>
      <c r="B244" s="28" t="s">
        <v>6</v>
      </c>
      <c r="C244" s="60">
        <v>45.851000000000006</v>
      </c>
      <c r="D244" s="94">
        <f t="shared" si="4"/>
        <v>45.851000000000006</v>
      </c>
    </row>
    <row r="245" spans="1:4" x14ac:dyDescent="0.25">
      <c r="A245" s="7" t="s">
        <v>222</v>
      </c>
      <c r="B245" s="28" t="s">
        <v>6</v>
      </c>
      <c r="C245" s="60">
        <v>36.217999999999996</v>
      </c>
      <c r="D245" s="94">
        <f t="shared" si="4"/>
        <v>36.217999999999996</v>
      </c>
    </row>
    <row r="246" spans="1:4" x14ac:dyDescent="0.25">
      <c r="A246" s="7" t="s">
        <v>223</v>
      </c>
      <c r="B246" s="28" t="s">
        <v>6</v>
      </c>
      <c r="C246" s="60">
        <v>49.686</v>
      </c>
      <c r="D246" s="94">
        <f t="shared" si="4"/>
        <v>49.686</v>
      </c>
    </row>
    <row r="247" spans="1:4" x14ac:dyDescent="0.25">
      <c r="A247" s="7" t="s">
        <v>224</v>
      </c>
      <c r="B247" s="28" t="s">
        <v>6</v>
      </c>
      <c r="C247" s="60">
        <v>20.51</v>
      </c>
      <c r="D247" s="94">
        <f t="shared" si="4"/>
        <v>20.51</v>
      </c>
    </row>
    <row r="248" spans="1:4" x14ac:dyDescent="0.25">
      <c r="A248" s="7" t="s">
        <v>225</v>
      </c>
      <c r="B248" s="28" t="s">
        <v>6</v>
      </c>
      <c r="C248" s="60">
        <v>33.058999999999997</v>
      </c>
      <c r="D248" s="94">
        <f t="shared" si="4"/>
        <v>33.058999999999997</v>
      </c>
    </row>
    <row r="249" spans="1:4" x14ac:dyDescent="0.25">
      <c r="A249" s="7" t="s">
        <v>226</v>
      </c>
      <c r="B249" s="28" t="s">
        <v>6</v>
      </c>
      <c r="C249" s="60">
        <v>34.008000000000003</v>
      </c>
      <c r="D249" s="94">
        <f t="shared" si="4"/>
        <v>34.008000000000003</v>
      </c>
    </row>
    <row r="250" spans="1:4" x14ac:dyDescent="0.25">
      <c r="A250" s="7" t="s">
        <v>227</v>
      </c>
      <c r="B250" s="28" t="s">
        <v>6</v>
      </c>
      <c r="C250" s="60">
        <v>42.419000000000004</v>
      </c>
      <c r="D250" s="94">
        <f t="shared" si="4"/>
        <v>42.419000000000004</v>
      </c>
    </row>
    <row r="251" spans="1:4" x14ac:dyDescent="0.25">
      <c r="A251" s="7" t="s">
        <v>228</v>
      </c>
      <c r="B251" s="28" t="s">
        <v>6</v>
      </c>
      <c r="C251" s="60">
        <v>42.419000000000004</v>
      </c>
      <c r="D251" s="94">
        <f t="shared" si="4"/>
        <v>42.419000000000004</v>
      </c>
    </row>
    <row r="252" spans="1:4" x14ac:dyDescent="0.25">
      <c r="A252" s="7" t="s">
        <v>229</v>
      </c>
      <c r="B252" s="28" t="s">
        <v>6</v>
      </c>
      <c r="C252" s="60">
        <v>34.411000000000001</v>
      </c>
      <c r="D252" s="94">
        <f t="shared" si="4"/>
        <v>34.411000000000001</v>
      </c>
    </row>
    <row r="253" spans="1:4" x14ac:dyDescent="0.25">
      <c r="A253" s="7" t="s">
        <v>230</v>
      </c>
      <c r="B253" s="28" t="s">
        <v>6</v>
      </c>
      <c r="C253" s="60">
        <v>58.135999999999996</v>
      </c>
      <c r="D253" s="94">
        <f t="shared" si="4"/>
        <v>58.135999999999996</v>
      </c>
    </row>
    <row r="254" spans="1:4" x14ac:dyDescent="0.25">
      <c r="A254" s="7" t="s">
        <v>231</v>
      </c>
      <c r="B254" s="28" t="s">
        <v>6</v>
      </c>
      <c r="C254" s="60">
        <v>33.396999999999998</v>
      </c>
      <c r="D254" s="94">
        <f t="shared" si="4"/>
        <v>33.396999999999998</v>
      </c>
    </row>
    <row r="255" spans="1:4" x14ac:dyDescent="0.25">
      <c r="A255" s="7" t="s">
        <v>232</v>
      </c>
      <c r="B255" s="28" t="s">
        <v>6</v>
      </c>
      <c r="C255" s="60">
        <v>36.816000000000003</v>
      </c>
      <c r="D255" s="94">
        <f t="shared" si="4"/>
        <v>36.816000000000003</v>
      </c>
    </row>
    <row r="256" spans="1:4" x14ac:dyDescent="0.25">
      <c r="A256" s="7" t="s">
        <v>233</v>
      </c>
      <c r="B256" s="28" t="s">
        <v>6</v>
      </c>
      <c r="C256" s="60">
        <v>56.471999999999994</v>
      </c>
      <c r="D256" s="94">
        <f t="shared" si="4"/>
        <v>56.471999999999994</v>
      </c>
    </row>
    <row r="257" spans="1:4" x14ac:dyDescent="0.25">
      <c r="A257" s="7" t="s">
        <v>234</v>
      </c>
      <c r="B257" s="28" t="s">
        <v>6</v>
      </c>
      <c r="C257" s="60">
        <v>47.930999999999997</v>
      </c>
      <c r="D257" s="94">
        <f t="shared" si="4"/>
        <v>47.930999999999997</v>
      </c>
    </row>
    <row r="258" spans="1:4" x14ac:dyDescent="0.25">
      <c r="A258" s="7" t="s">
        <v>235</v>
      </c>
      <c r="B258" s="28" t="s">
        <v>6</v>
      </c>
      <c r="C258" s="60">
        <v>45.564999999999998</v>
      </c>
      <c r="D258" s="94">
        <f t="shared" si="4"/>
        <v>45.564999999999998</v>
      </c>
    </row>
    <row r="259" spans="1:4" x14ac:dyDescent="0.25">
      <c r="A259" s="7" t="s">
        <v>236</v>
      </c>
      <c r="B259" s="28" t="s">
        <v>6</v>
      </c>
      <c r="C259" s="60">
        <v>48.191000000000003</v>
      </c>
      <c r="D259" s="94">
        <f t="shared" si="4"/>
        <v>48.191000000000003</v>
      </c>
    </row>
    <row r="260" spans="1:4" x14ac:dyDescent="0.25">
      <c r="A260" s="7" t="s">
        <v>237</v>
      </c>
      <c r="B260" s="28" t="s">
        <v>6</v>
      </c>
      <c r="C260" s="60">
        <v>48.191000000000003</v>
      </c>
      <c r="D260" s="94">
        <f t="shared" si="4"/>
        <v>48.191000000000003</v>
      </c>
    </row>
    <row r="261" spans="1:4" x14ac:dyDescent="0.25">
      <c r="A261" s="7" t="s">
        <v>238</v>
      </c>
      <c r="B261" s="28" t="s">
        <v>6</v>
      </c>
      <c r="C261" s="60">
        <v>58.669000000000004</v>
      </c>
      <c r="D261" s="94">
        <f t="shared" si="4"/>
        <v>58.669000000000004</v>
      </c>
    </row>
    <row r="262" spans="1:4" x14ac:dyDescent="0.25">
      <c r="A262" s="7" t="s">
        <v>239</v>
      </c>
      <c r="B262" s="28" t="s">
        <v>6</v>
      </c>
      <c r="C262" s="60">
        <v>51.584000000000003</v>
      </c>
      <c r="D262" s="94">
        <f t="shared" si="4"/>
        <v>51.584000000000003</v>
      </c>
    </row>
    <row r="263" spans="1:4" x14ac:dyDescent="0.25">
      <c r="A263" s="7" t="s">
        <v>240</v>
      </c>
      <c r="B263" s="28" t="s">
        <v>6</v>
      </c>
      <c r="C263" s="60">
        <v>53.24</v>
      </c>
      <c r="D263" s="94">
        <f t="shared" si="4"/>
        <v>53.24</v>
      </c>
    </row>
    <row r="264" spans="1:4" x14ac:dyDescent="0.25">
      <c r="A264" s="7" t="s">
        <v>241</v>
      </c>
      <c r="B264" s="28" t="s">
        <v>6</v>
      </c>
      <c r="C264" s="60">
        <v>60.45</v>
      </c>
      <c r="D264" s="94">
        <f t="shared" si="4"/>
        <v>60.45</v>
      </c>
    </row>
    <row r="265" spans="1:4" x14ac:dyDescent="0.25">
      <c r="A265" s="7" t="s">
        <v>242</v>
      </c>
      <c r="B265" s="28" t="s">
        <v>6</v>
      </c>
      <c r="C265" s="60">
        <v>40.85</v>
      </c>
      <c r="D265" s="94">
        <f t="shared" si="4"/>
        <v>40.85</v>
      </c>
    </row>
    <row r="266" spans="1:4" x14ac:dyDescent="0.25">
      <c r="A266" s="7" t="s">
        <v>243</v>
      </c>
      <c r="B266" s="28" t="s">
        <v>6</v>
      </c>
      <c r="C266" s="60">
        <v>35.85</v>
      </c>
      <c r="D266" s="94">
        <f t="shared" si="4"/>
        <v>35.85</v>
      </c>
    </row>
    <row r="267" spans="1:4" x14ac:dyDescent="0.25">
      <c r="A267" s="7" t="s">
        <v>244</v>
      </c>
      <c r="B267" s="28" t="s">
        <v>6</v>
      </c>
      <c r="C267" s="60">
        <v>81.457999999999998</v>
      </c>
      <c r="D267" s="94">
        <f t="shared" si="4"/>
        <v>81.457999999999998</v>
      </c>
    </row>
    <row r="268" spans="1:4" x14ac:dyDescent="0.25">
      <c r="A268" s="7" t="s">
        <v>245</v>
      </c>
      <c r="B268" s="28" t="s">
        <v>6</v>
      </c>
      <c r="C268" s="60">
        <v>85.059000000000012</v>
      </c>
      <c r="D268" s="94">
        <f t="shared" si="4"/>
        <v>85.059000000000012</v>
      </c>
    </row>
    <row r="269" spans="1:4" x14ac:dyDescent="0.25">
      <c r="A269" s="7" t="s">
        <v>246</v>
      </c>
      <c r="B269" s="28" t="s">
        <v>6</v>
      </c>
      <c r="C269" s="60">
        <v>90.02</v>
      </c>
      <c r="D269" s="94">
        <f t="shared" si="4"/>
        <v>90.02</v>
      </c>
    </row>
    <row r="270" spans="1:4" x14ac:dyDescent="0.25">
      <c r="A270" s="7" t="s">
        <v>247</v>
      </c>
      <c r="B270" s="28" t="s">
        <v>6</v>
      </c>
      <c r="C270" s="60">
        <v>95.04</v>
      </c>
      <c r="D270" s="94">
        <f t="shared" si="4"/>
        <v>95.04</v>
      </c>
    </row>
    <row r="271" spans="1:4" x14ac:dyDescent="0.25">
      <c r="A271" s="7" t="s">
        <v>248</v>
      </c>
      <c r="B271" s="28" t="s">
        <v>6</v>
      </c>
      <c r="C271" s="60">
        <v>102.21899999999999</v>
      </c>
      <c r="D271" s="94">
        <f t="shared" si="4"/>
        <v>102.21899999999999</v>
      </c>
    </row>
    <row r="272" spans="1:4" x14ac:dyDescent="0.25">
      <c r="A272" s="7" t="s">
        <v>249</v>
      </c>
      <c r="B272" s="28" t="s">
        <v>6</v>
      </c>
      <c r="C272" s="60">
        <v>103.05</v>
      </c>
      <c r="D272" s="94">
        <f t="shared" si="4"/>
        <v>103.05</v>
      </c>
    </row>
    <row r="273" spans="1:4" x14ac:dyDescent="0.25">
      <c r="A273" s="7" t="s">
        <v>250</v>
      </c>
      <c r="B273" s="28" t="s">
        <v>6</v>
      </c>
      <c r="C273" s="60">
        <v>124.39</v>
      </c>
      <c r="D273" s="94">
        <f t="shared" si="4"/>
        <v>124.39</v>
      </c>
    </row>
    <row r="274" spans="1:4" x14ac:dyDescent="0.25">
      <c r="A274" s="7" t="s">
        <v>251</v>
      </c>
      <c r="B274" s="28" t="s">
        <v>6</v>
      </c>
      <c r="C274" s="60">
        <v>133.392</v>
      </c>
      <c r="D274" s="94">
        <f t="shared" si="4"/>
        <v>133.392</v>
      </c>
    </row>
    <row r="275" spans="1:4" x14ac:dyDescent="0.25">
      <c r="A275" s="7" t="s">
        <v>252</v>
      </c>
      <c r="B275" s="28" t="s">
        <v>6</v>
      </c>
      <c r="C275" s="60">
        <v>33.774000000000001</v>
      </c>
      <c r="D275" s="94">
        <f t="shared" si="4"/>
        <v>33.774000000000001</v>
      </c>
    </row>
    <row r="276" spans="1:4" x14ac:dyDescent="0.25">
      <c r="A276" s="7" t="s">
        <v>253</v>
      </c>
      <c r="B276" s="28" t="s">
        <v>6</v>
      </c>
      <c r="C276" s="60">
        <v>57.33</v>
      </c>
      <c r="D276" s="94">
        <f t="shared" si="4"/>
        <v>57.33</v>
      </c>
    </row>
    <row r="277" spans="1:4" x14ac:dyDescent="0.25">
      <c r="A277" s="7" t="s">
        <v>254</v>
      </c>
      <c r="B277" s="28" t="s">
        <v>6</v>
      </c>
      <c r="C277" s="60">
        <v>71.47399999999999</v>
      </c>
      <c r="D277" s="94">
        <f t="shared" si="4"/>
        <v>71.47399999999999</v>
      </c>
    </row>
    <row r="278" spans="1:4" x14ac:dyDescent="0.25">
      <c r="A278" s="7" t="s">
        <v>255</v>
      </c>
      <c r="B278" s="28" t="s">
        <v>6</v>
      </c>
      <c r="C278" s="60">
        <v>167.34899999999999</v>
      </c>
      <c r="D278" s="94">
        <f t="shared" si="4"/>
        <v>167.34899999999999</v>
      </c>
    </row>
    <row r="279" spans="1:4" x14ac:dyDescent="0.25">
      <c r="A279" s="7" t="s">
        <v>256</v>
      </c>
      <c r="B279" s="28" t="s">
        <v>6</v>
      </c>
      <c r="C279" s="60">
        <v>13.129999999999999</v>
      </c>
      <c r="D279" s="94">
        <f t="shared" si="4"/>
        <v>13.129999999999999</v>
      </c>
    </row>
    <row r="280" spans="1:4" x14ac:dyDescent="0.25">
      <c r="A280" s="7" t="s">
        <v>257</v>
      </c>
      <c r="B280" s="28" t="s">
        <v>6</v>
      </c>
      <c r="C280" s="60">
        <v>20.657</v>
      </c>
      <c r="D280" s="94">
        <f t="shared" si="4"/>
        <v>20.657</v>
      </c>
    </row>
    <row r="281" spans="1:4" x14ac:dyDescent="0.25">
      <c r="A281" s="7" t="s">
        <v>258</v>
      </c>
      <c r="B281" s="28" t="s">
        <v>6</v>
      </c>
      <c r="C281" s="60">
        <v>50.673999999999992</v>
      </c>
      <c r="D281" s="94">
        <f t="shared" si="4"/>
        <v>50.673999999999992</v>
      </c>
    </row>
    <row r="282" spans="1:4" x14ac:dyDescent="0.25">
      <c r="A282" s="7" t="s">
        <v>259</v>
      </c>
      <c r="B282" s="28" t="s">
        <v>6</v>
      </c>
      <c r="C282" s="60">
        <v>44.642000000000003</v>
      </c>
      <c r="D282" s="94">
        <f t="shared" si="4"/>
        <v>44.642000000000003</v>
      </c>
    </row>
    <row r="283" spans="1:4" x14ac:dyDescent="0.25">
      <c r="A283" s="7" t="s">
        <v>260</v>
      </c>
      <c r="B283" s="28" t="s">
        <v>6</v>
      </c>
      <c r="C283" s="60">
        <v>16.978000000000002</v>
      </c>
      <c r="D283" s="94">
        <f t="shared" si="4"/>
        <v>16.978000000000002</v>
      </c>
    </row>
    <row r="284" spans="1:4" x14ac:dyDescent="0.25">
      <c r="A284" s="7" t="s">
        <v>261</v>
      </c>
      <c r="B284" s="28" t="s">
        <v>6</v>
      </c>
      <c r="C284" s="60">
        <v>24.257999999999999</v>
      </c>
      <c r="D284" s="94">
        <f t="shared" si="4"/>
        <v>24.257999999999999</v>
      </c>
    </row>
    <row r="285" spans="1:4" x14ac:dyDescent="0.25">
      <c r="A285" s="7" t="s">
        <v>262</v>
      </c>
      <c r="B285" s="28" t="s">
        <v>6</v>
      </c>
      <c r="C285" s="60">
        <v>29.028999999999996</v>
      </c>
      <c r="D285" s="94">
        <f t="shared" si="4"/>
        <v>29.028999999999996</v>
      </c>
    </row>
    <row r="286" spans="1:4" x14ac:dyDescent="0.25">
      <c r="A286" s="7" t="s">
        <v>263</v>
      </c>
      <c r="B286" s="28" t="s">
        <v>6</v>
      </c>
      <c r="C286" s="60">
        <v>39.519999999999996</v>
      </c>
      <c r="D286" s="94">
        <f t="shared" ref="D286:D349" si="5">(1-$D$28)*C286</f>
        <v>39.519999999999996</v>
      </c>
    </row>
    <row r="287" spans="1:4" x14ac:dyDescent="0.25">
      <c r="A287" s="7" t="s">
        <v>264</v>
      </c>
      <c r="B287" s="28" t="s">
        <v>6</v>
      </c>
      <c r="C287" s="60">
        <v>10.295999999999999</v>
      </c>
      <c r="D287" s="94">
        <f t="shared" si="5"/>
        <v>10.295999999999999</v>
      </c>
    </row>
    <row r="288" spans="1:4" x14ac:dyDescent="0.25">
      <c r="A288" s="7" t="s">
        <v>265</v>
      </c>
      <c r="B288" s="28" t="s">
        <v>6</v>
      </c>
      <c r="C288" s="60">
        <v>4.6669999999999998</v>
      </c>
      <c r="D288" s="94">
        <f t="shared" si="5"/>
        <v>4.6669999999999998</v>
      </c>
    </row>
    <row r="289" spans="1:4" x14ac:dyDescent="0.25">
      <c r="A289" s="7" t="s">
        <v>266</v>
      </c>
      <c r="B289" s="28" t="s">
        <v>6</v>
      </c>
      <c r="C289" s="60">
        <v>6.2789999999999999</v>
      </c>
      <c r="D289" s="94">
        <f t="shared" si="5"/>
        <v>6.2789999999999999</v>
      </c>
    </row>
    <row r="290" spans="1:4" x14ac:dyDescent="0.25">
      <c r="A290" s="7" t="s">
        <v>267</v>
      </c>
      <c r="B290" s="28" t="s">
        <v>6</v>
      </c>
      <c r="C290" s="60">
        <v>3.6919999999999997</v>
      </c>
      <c r="D290" s="94">
        <f t="shared" si="5"/>
        <v>3.6919999999999997</v>
      </c>
    </row>
    <row r="291" spans="1:4" x14ac:dyDescent="0.25">
      <c r="A291" s="7" t="s">
        <v>268</v>
      </c>
      <c r="B291" s="28" t="s">
        <v>6</v>
      </c>
      <c r="C291" s="60">
        <v>3.7830000000000004</v>
      </c>
      <c r="D291" s="94">
        <f t="shared" si="5"/>
        <v>3.7830000000000004</v>
      </c>
    </row>
    <row r="292" spans="1:4" x14ac:dyDescent="0.25">
      <c r="A292" s="7" t="s">
        <v>269</v>
      </c>
      <c r="B292" s="28" t="s">
        <v>6</v>
      </c>
      <c r="C292" s="60">
        <v>5.8240000000000007</v>
      </c>
      <c r="D292" s="94">
        <f t="shared" si="5"/>
        <v>5.8240000000000007</v>
      </c>
    </row>
    <row r="293" spans="1:4" x14ac:dyDescent="0.25">
      <c r="A293" s="7" t="s">
        <v>270</v>
      </c>
      <c r="B293" s="28" t="s">
        <v>6</v>
      </c>
      <c r="C293" s="60">
        <v>3.4189999999999996</v>
      </c>
      <c r="D293" s="94">
        <f t="shared" si="5"/>
        <v>3.4189999999999996</v>
      </c>
    </row>
    <row r="294" spans="1:4" x14ac:dyDescent="0.25">
      <c r="A294" s="7" t="s">
        <v>271</v>
      </c>
      <c r="B294" s="28" t="s">
        <v>6</v>
      </c>
      <c r="C294" s="60">
        <v>4.03</v>
      </c>
      <c r="D294" s="94">
        <f t="shared" si="5"/>
        <v>4.03</v>
      </c>
    </row>
    <row r="295" spans="1:4" x14ac:dyDescent="0.25">
      <c r="A295" s="7" t="s">
        <v>272</v>
      </c>
      <c r="B295" s="28" t="s">
        <v>6</v>
      </c>
      <c r="C295" s="60">
        <v>7.1890000000000001</v>
      </c>
      <c r="D295" s="94">
        <f t="shared" si="5"/>
        <v>7.1890000000000001</v>
      </c>
    </row>
    <row r="296" spans="1:4" x14ac:dyDescent="0.25">
      <c r="A296" s="7" t="s">
        <v>273</v>
      </c>
      <c r="B296" s="28" t="s">
        <v>6</v>
      </c>
      <c r="C296" s="60">
        <v>4.992</v>
      </c>
      <c r="D296" s="94">
        <f t="shared" si="5"/>
        <v>4.992</v>
      </c>
    </row>
    <row r="297" spans="1:4" x14ac:dyDescent="0.25">
      <c r="A297" s="7" t="s">
        <v>274</v>
      </c>
      <c r="B297" s="28" t="s">
        <v>6</v>
      </c>
      <c r="C297" s="60">
        <v>4.1859999999999999</v>
      </c>
      <c r="D297" s="94">
        <f t="shared" si="5"/>
        <v>4.1859999999999999</v>
      </c>
    </row>
    <row r="298" spans="1:4" x14ac:dyDescent="0.25">
      <c r="A298" s="7" t="s">
        <v>275</v>
      </c>
      <c r="B298" s="28" t="s">
        <v>6</v>
      </c>
      <c r="C298" s="60">
        <v>2.7949999999999999</v>
      </c>
      <c r="D298" s="94">
        <f t="shared" si="5"/>
        <v>2.7949999999999999</v>
      </c>
    </row>
    <row r="299" spans="1:4" x14ac:dyDescent="0.25">
      <c r="A299" s="7" t="s">
        <v>276</v>
      </c>
      <c r="B299" s="28" t="s">
        <v>6</v>
      </c>
      <c r="C299" s="60">
        <v>7.891</v>
      </c>
      <c r="D299" s="94">
        <f t="shared" si="5"/>
        <v>7.891</v>
      </c>
    </row>
    <row r="300" spans="1:4" x14ac:dyDescent="0.25">
      <c r="A300" s="7" t="s">
        <v>277</v>
      </c>
      <c r="B300" s="28" t="s">
        <v>6</v>
      </c>
      <c r="C300" s="60">
        <v>4.29</v>
      </c>
      <c r="D300" s="94">
        <f t="shared" si="5"/>
        <v>4.29</v>
      </c>
    </row>
    <row r="301" spans="1:4" x14ac:dyDescent="0.25">
      <c r="A301" s="7" t="s">
        <v>278</v>
      </c>
      <c r="B301" s="28" t="s">
        <v>6</v>
      </c>
      <c r="C301" s="60">
        <v>2.8860000000000001</v>
      </c>
      <c r="D301" s="94">
        <f t="shared" si="5"/>
        <v>2.8860000000000001</v>
      </c>
    </row>
    <row r="302" spans="1:4" x14ac:dyDescent="0.25">
      <c r="A302" s="7" t="s">
        <v>279</v>
      </c>
      <c r="B302" s="28" t="s">
        <v>6</v>
      </c>
      <c r="C302" s="60">
        <v>5.9669999999999996</v>
      </c>
      <c r="D302" s="94">
        <f t="shared" si="5"/>
        <v>5.9669999999999996</v>
      </c>
    </row>
    <row r="303" spans="1:4" x14ac:dyDescent="0.25">
      <c r="A303" s="7" t="s">
        <v>280</v>
      </c>
      <c r="B303" s="28" t="s">
        <v>6</v>
      </c>
      <c r="C303" s="60">
        <v>7.4</v>
      </c>
      <c r="D303" s="94">
        <f t="shared" si="5"/>
        <v>7.4</v>
      </c>
    </row>
    <row r="304" spans="1:4" x14ac:dyDescent="0.25">
      <c r="A304" s="7" t="s">
        <v>281</v>
      </c>
      <c r="B304" s="28" t="s">
        <v>6</v>
      </c>
      <c r="C304" s="60">
        <v>12.6</v>
      </c>
      <c r="D304" s="94">
        <f t="shared" si="5"/>
        <v>12.6</v>
      </c>
    </row>
    <row r="305" spans="1:4" x14ac:dyDescent="0.25">
      <c r="A305" s="7" t="s">
        <v>282</v>
      </c>
      <c r="B305" s="28" t="s">
        <v>6</v>
      </c>
      <c r="C305" s="60">
        <v>16.718</v>
      </c>
      <c r="D305" s="94">
        <f t="shared" si="5"/>
        <v>16.718</v>
      </c>
    </row>
    <row r="306" spans="1:4" x14ac:dyDescent="0.25">
      <c r="A306" s="7" t="s">
        <v>283</v>
      </c>
      <c r="B306" s="28" t="s">
        <v>6</v>
      </c>
      <c r="C306" s="60">
        <v>7.306</v>
      </c>
      <c r="D306" s="94">
        <f t="shared" si="5"/>
        <v>7.306</v>
      </c>
    </row>
    <row r="307" spans="1:4" x14ac:dyDescent="0.25">
      <c r="A307" s="7" t="s">
        <v>284</v>
      </c>
      <c r="B307" s="28" t="s">
        <v>6</v>
      </c>
      <c r="C307" s="60">
        <v>7.2279999999999998</v>
      </c>
      <c r="D307" s="94">
        <f t="shared" si="5"/>
        <v>7.2279999999999998</v>
      </c>
    </row>
    <row r="308" spans="1:4" x14ac:dyDescent="0.25">
      <c r="A308" s="7" t="s">
        <v>285</v>
      </c>
      <c r="B308" s="28" t="s">
        <v>6</v>
      </c>
      <c r="C308" s="60">
        <v>7.1759999999999993</v>
      </c>
      <c r="D308" s="94">
        <f t="shared" si="5"/>
        <v>7.1759999999999993</v>
      </c>
    </row>
    <row r="309" spans="1:4" x14ac:dyDescent="0.25">
      <c r="A309" s="7" t="s">
        <v>286</v>
      </c>
      <c r="B309" s="28" t="s">
        <v>6</v>
      </c>
      <c r="C309" s="60">
        <v>10.152999999999999</v>
      </c>
      <c r="D309" s="94">
        <f t="shared" si="5"/>
        <v>10.152999999999999</v>
      </c>
    </row>
    <row r="310" spans="1:4" x14ac:dyDescent="0.25">
      <c r="A310" s="7" t="s">
        <v>287</v>
      </c>
      <c r="B310" s="28" t="s">
        <v>6</v>
      </c>
      <c r="C310" s="60">
        <v>16.341000000000001</v>
      </c>
      <c r="D310" s="94">
        <f t="shared" si="5"/>
        <v>16.341000000000001</v>
      </c>
    </row>
    <row r="311" spans="1:4" x14ac:dyDescent="0.25">
      <c r="A311" s="7" t="s">
        <v>288</v>
      </c>
      <c r="B311" s="28" t="s">
        <v>6</v>
      </c>
      <c r="C311" s="60">
        <v>15.755999999999998</v>
      </c>
      <c r="D311" s="94">
        <f t="shared" si="5"/>
        <v>15.755999999999998</v>
      </c>
    </row>
    <row r="312" spans="1:4" x14ac:dyDescent="0.25">
      <c r="A312" s="7" t="s">
        <v>289</v>
      </c>
      <c r="B312" s="28" t="s">
        <v>6</v>
      </c>
      <c r="C312" s="60">
        <v>16.991</v>
      </c>
      <c r="D312" s="94">
        <f t="shared" si="5"/>
        <v>16.991</v>
      </c>
    </row>
    <row r="313" spans="1:4" x14ac:dyDescent="0.25">
      <c r="A313" s="7" t="s">
        <v>290</v>
      </c>
      <c r="B313" s="28" t="s">
        <v>6</v>
      </c>
      <c r="C313" s="60">
        <v>16.471</v>
      </c>
      <c r="D313" s="94">
        <f t="shared" si="5"/>
        <v>16.471</v>
      </c>
    </row>
    <row r="314" spans="1:4" x14ac:dyDescent="0.25">
      <c r="A314" s="7" t="s">
        <v>291</v>
      </c>
      <c r="B314" s="28" t="s">
        <v>6</v>
      </c>
      <c r="C314" s="60">
        <v>11.167</v>
      </c>
      <c r="D314" s="94">
        <f t="shared" si="5"/>
        <v>11.167</v>
      </c>
    </row>
    <row r="315" spans="1:4" x14ac:dyDescent="0.25">
      <c r="A315" s="7" t="s">
        <v>292</v>
      </c>
      <c r="B315" s="28" t="s">
        <v>6</v>
      </c>
      <c r="C315" s="60">
        <v>15.417999999999999</v>
      </c>
      <c r="D315" s="94">
        <f t="shared" si="5"/>
        <v>15.417999999999999</v>
      </c>
    </row>
    <row r="316" spans="1:4" x14ac:dyDescent="0.25">
      <c r="A316" s="7" t="s">
        <v>293</v>
      </c>
      <c r="B316" s="28" t="s">
        <v>6</v>
      </c>
      <c r="C316" s="60">
        <v>15.834</v>
      </c>
      <c r="D316" s="94">
        <f t="shared" si="5"/>
        <v>15.834</v>
      </c>
    </row>
    <row r="317" spans="1:4" x14ac:dyDescent="0.25">
      <c r="A317" s="7" t="s">
        <v>294</v>
      </c>
      <c r="B317" s="28" t="s">
        <v>6</v>
      </c>
      <c r="C317" s="60">
        <v>16.965</v>
      </c>
      <c r="D317" s="94">
        <f t="shared" si="5"/>
        <v>16.965</v>
      </c>
    </row>
    <row r="318" spans="1:4" x14ac:dyDescent="0.25">
      <c r="A318" s="7" t="s">
        <v>295</v>
      </c>
      <c r="B318" s="28" t="s">
        <v>6</v>
      </c>
      <c r="C318" s="60">
        <v>22.555</v>
      </c>
      <c r="D318" s="94">
        <f t="shared" si="5"/>
        <v>22.555</v>
      </c>
    </row>
    <row r="319" spans="1:4" x14ac:dyDescent="0.25">
      <c r="A319" s="7" t="s">
        <v>296</v>
      </c>
      <c r="B319" s="28" t="s">
        <v>6</v>
      </c>
      <c r="C319" s="60">
        <v>21.619</v>
      </c>
      <c r="D319" s="94">
        <f t="shared" si="5"/>
        <v>21.619</v>
      </c>
    </row>
    <row r="320" spans="1:4" x14ac:dyDescent="0.25">
      <c r="A320" s="7" t="s">
        <v>297</v>
      </c>
      <c r="B320" s="28" t="s">
        <v>6</v>
      </c>
      <c r="C320" s="60">
        <v>21.852999999999998</v>
      </c>
      <c r="D320" s="94">
        <f t="shared" si="5"/>
        <v>21.852999999999998</v>
      </c>
    </row>
    <row r="321" spans="1:4" x14ac:dyDescent="0.25">
      <c r="A321" s="7" t="s">
        <v>298</v>
      </c>
      <c r="B321" s="28" t="s">
        <v>6</v>
      </c>
      <c r="C321" s="60">
        <v>35.632999999999996</v>
      </c>
      <c r="D321" s="94">
        <f t="shared" si="5"/>
        <v>35.632999999999996</v>
      </c>
    </row>
    <row r="322" spans="1:4" x14ac:dyDescent="0.25">
      <c r="A322" s="7" t="s">
        <v>299</v>
      </c>
      <c r="B322" s="28" t="s">
        <v>6</v>
      </c>
      <c r="C322" s="60">
        <v>35.152000000000001</v>
      </c>
      <c r="D322" s="94">
        <f t="shared" si="5"/>
        <v>35.152000000000001</v>
      </c>
    </row>
    <row r="323" spans="1:4" x14ac:dyDescent="0.25">
      <c r="A323" s="7" t="s">
        <v>300</v>
      </c>
      <c r="B323" s="28" t="s">
        <v>6</v>
      </c>
      <c r="C323" s="60">
        <v>82.614999999999995</v>
      </c>
      <c r="D323" s="94">
        <f t="shared" si="5"/>
        <v>82.614999999999995</v>
      </c>
    </row>
    <row r="324" spans="1:4" x14ac:dyDescent="0.25">
      <c r="A324" s="7" t="s">
        <v>301</v>
      </c>
      <c r="B324" s="28" t="s">
        <v>6</v>
      </c>
      <c r="C324" s="60">
        <v>5.6680000000000001</v>
      </c>
      <c r="D324" s="94">
        <f t="shared" si="5"/>
        <v>5.6680000000000001</v>
      </c>
    </row>
    <row r="325" spans="1:4" x14ac:dyDescent="0.25">
      <c r="A325" s="7" t="s">
        <v>302</v>
      </c>
      <c r="B325" s="28" t="s">
        <v>6</v>
      </c>
      <c r="C325" s="60">
        <v>6.9939999999999998</v>
      </c>
      <c r="D325" s="94">
        <f t="shared" si="5"/>
        <v>6.9939999999999998</v>
      </c>
    </row>
    <row r="326" spans="1:4" x14ac:dyDescent="0.25">
      <c r="A326" s="7" t="s">
        <v>303</v>
      </c>
      <c r="B326" s="28" t="s">
        <v>6</v>
      </c>
      <c r="C326" s="60">
        <v>4.8100000000000005</v>
      </c>
      <c r="D326" s="94">
        <f t="shared" si="5"/>
        <v>4.8100000000000005</v>
      </c>
    </row>
    <row r="327" spans="1:4" x14ac:dyDescent="0.25">
      <c r="A327" s="7" t="s">
        <v>304</v>
      </c>
      <c r="B327" s="28" t="s">
        <v>6</v>
      </c>
      <c r="C327" s="60">
        <v>12.35</v>
      </c>
      <c r="D327" s="94">
        <f t="shared" si="5"/>
        <v>12.35</v>
      </c>
    </row>
    <row r="328" spans="1:4" x14ac:dyDescent="0.25">
      <c r="A328" s="7" t="s">
        <v>305</v>
      </c>
      <c r="B328" s="28" t="s">
        <v>6</v>
      </c>
      <c r="C328" s="60">
        <v>5.97</v>
      </c>
      <c r="D328" s="94">
        <f t="shared" si="5"/>
        <v>5.97</v>
      </c>
    </row>
    <row r="329" spans="1:4" x14ac:dyDescent="0.25">
      <c r="A329" s="7" t="s">
        <v>306</v>
      </c>
      <c r="B329" s="28" t="s">
        <v>6</v>
      </c>
      <c r="C329" s="60">
        <v>2.7169999999999996</v>
      </c>
      <c r="D329" s="94">
        <f t="shared" si="5"/>
        <v>2.7169999999999996</v>
      </c>
    </row>
    <row r="330" spans="1:4" x14ac:dyDescent="0.25">
      <c r="A330" s="7" t="s">
        <v>307</v>
      </c>
      <c r="B330" s="28" t="s">
        <v>6</v>
      </c>
      <c r="C330" s="60">
        <v>2.09</v>
      </c>
      <c r="D330" s="94">
        <f t="shared" si="5"/>
        <v>2.09</v>
      </c>
    </row>
    <row r="331" spans="1:4" x14ac:dyDescent="0.25">
      <c r="A331" s="7" t="s">
        <v>308</v>
      </c>
      <c r="B331" s="28" t="s">
        <v>6</v>
      </c>
      <c r="C331" s="60">
        <v>4.173</v>
      </c>
      <c r="D331" s="94">
        <f t="shared" si="5"/>
        <v>4.173</v>
      </c>
    </row>
    <row r="332" spans="1:4" x14ac:dyDescent="0.25">
      <c r="A332" s="7" t="s">
        <v>309</v>
      </c>
      <c r="B332" s="28" t="s">
        <v>6</v>
      </c>
      <c r="C332" s="60">
        <v>10.036</v>
      </c>
      <c r="D332" s="94">
        <f t="shared" si="5"/>
        <v>10.036</v>
      </c>
    </row>
    <row r="333" spans="1:4" x14ac:dyDescent="0.25">
      <c r="A333" s="7" t="s">
        <v>310</v>
      </c>
      <c r="B333" s="28" t="s">
        <v>6</v>
      </c>
      <c r="C333" s="60">
        <v>4.9399999999999995</v>
      </c>
      <c r="D333" s="94">
        <f t="shared" si="5"/>
        <v>4.9399999999999995</v>
      </c>
    </row>
    <row r="334" spans="1:4" x14ac:dyDescent="0.25">
      <c r="A334" s="7" t="s">
        <v>311</v>
      </c>
      <c r="B334" s="28" t="s">
        <v>6</v>
      </c>
      <c r="C334" s="60">
        <v>3.2370000000000001</v>
      </c>
      <c r="D334" s="94">
        <f t="shared" si="5"/>
        <v>3.2370000000000001</v>
      </c>
    </row>
    <row r="335" spans="1:4" x14ac:dyDescent="0.25">
      <c r="A335" s="7" t="s">
        <v>312</v>
      </c>
      <c r="B335" s="28" t="s">
        <v>6</v>
      </c>
      <c r="C335" s="60">
        <v>4.5599999999999996</v>
      </c>
      <c r="D335" s="94">
        <f t="shared" si="5"/>
        <v>4.5599999999999996</v>
      </c>
    </row>
    <row r="336" spans="1:4" x14ac:dyDescent="0.25">
      <c r="A336" s="7" t="s">
        <v>313</v>
      </c>
      <c r="B336" s="28" t="s">
        <v>6</v>
      </c>
      <c r="C336" s="60">
        <v>5.9799999999999995</v>
      </c>
      <c r="D336" s="94">
        <f t="shared" si="5"/>
        <v>5.9799999999999995</v>
      </c>
    </row>
    <row r="337" spans="1:4" x14ac:dyDescent="0.25">
      <c r="A337" s="7" t="s">
        <v>314</v>
      </c>
      <c r="B337" s="28" t="s">
        <v>6</v>
      </c>
      <c r="C337" s="60">
        <v>3.653</v>
      </c>
      <c r="D337" s="94">
        <f t="shared" si="5"/>
        <v>3.653</v>
      </c>
    </row>
    <row r="338" spans="1:4" x14ac:dyDescent="0.25">
      <c r="A338" s="7" t="s">
        <v>315</v>
      </c>
      <c r="B338" s="28" t="s">
        <v>6</v>
      </c>
      <c r="C338" s="60">
        <v>3.9649999999999999</v>
      </c>
      <c r="D338" s="94">
        <f t="shared" si="5"/>
        <v>3.9649999999999999</v>
      </c>
    </row>
    <row r="339" spans="1:4" x14ac:dyDescent="0.25">
      <c r="A339" s="7" t="s">
        <v>316</v>
      </c>
      <c r="B339" s="28" t="s">
        <v>6</v>
      </c>
      <c r="C339" s="60">
        <v>3.5489999999999999</v>
      </c>
      <c r="D339" s="94">
        <f t="shared" si="5"/>
        <v>3.5489999999999999</v>
      </c>
    </row>
    <row r="340" spans="1:4" x14ac:dyDescent="0.25">
      <c r="A340" s="7" t="s">
        <v>317</v>
      </c>
      <c r="B340" s="28" t="s">
        <v>6</v>
      </c>
      <c r="C340" s="60">
        <v>6.617</v>
      </c>
      <c r="D340" s="94">
        <f t="shared" si="5"/>
        <v>6.617</v>
      </c>
    </row>
    <row r="341" spans="1:4" x14ac:dyDescent="0.25">
      <c r="A341" s="7" t="s">
        <v>318</v>
      </c>
      <c r="B341" s="28" t="s">
        <v>6</v>
      </c>
      <c r="C341" s="60">
        <v>5.915</v>
      </c>
      <c r="D341" s="94">
        <f t="shared" si="5"/>
        <v>5.915</v>
      </c>
    </row>
    <row r="342" spans="1:4" x14ac:dyDescent="0.25">
      <c r="A342" s="7" t="s">
        <v>319</v>
      </c>
      <c r="B342" s="28" t="s">
        <v>6</v>
      </c>
      <c r="C342" s="60">
        <v>5.0960000000000001</v>
      </c>
      <c r="D342" s="94">
        <f t="shared" si="5"/>
        <v>5.0960000000000001</v>
      </c>
    </row>
    <row r="343" spans="1:4" x14ac:dyDescent="0.25">
      <c r="A343" s="7" t="s">
        <v>320</v>
      </c>
      <c r="B343" s="28" t="s">
        <v>6</v>
      </c>
      <c r="C343" s="60">
        <v>4.9659999999999993</v>
      </c>
      <c r="D343" s="94">
        <f t="shared" si="5"/>
        <v>4.9659999999999993</v>
      </c>
    </row>
    <row r="344" spans="1:4" x14ac:dyDescent="0.25">
      <c r="A344" s="7" t="s">
        <v>321</v>
      </c>
      <c r="B344" s="28" t="s">
        <v>6</v>
      </c>
      <c r="C344" s="60">
        <v>5.7720000000000002</v>
      </c>
      <c r="D344" s="94">
        <f t="shared" si="5"/>
        <v>5.7720000000000002</v>
      </c>
    </row>
    <row r="345" spans="1:4" x14ac:dyDescent="0.25">
      <c r="A345" s="7" t="s">
        <v>322</v>
      </c>
      <c r="B345" s="28" t="s">
        <v>6</v>
      </c>
      <c r="C345" s="60">
        <v>16.419</v>
      </c>
      <c r="D345" s="94">
        <f t="shared" si="5"/>
        <v>16.419</v>
      </c>
    </row>
    <row r="346" spans="1:4" x14ac:dyDescent="0.25">
      <c r="A346" s="7" t="s">
        <v>323</v>
      </c>
      <c r="B346" s="28" t="s">
        <v>6</v>
      </c>
      <c r="C346" s="60">
        <v>14.690000000000001</v>
      </c>
      <c r="D346" s="94">
        <f t="shared" si="5"/>
        <v>14.690000000000001</v>
      </c>
    </row>
    <row r="347" spans="1:4" x14ac:dyDescent="0.25">
      <c r="A347" s="7" t="s">
        <v>324</v>
      </c>
      <c r="B347" s="28" t="s">
        <v>6</v>
      </c>
      <c r="C347" s="60">
        <v>14.274000000000001</v>
      </c>
      <c r="D347" s="94">
        <f t="shared" si="5"/>
        <v>14.274000000000001</v>
      </c>
    </row>
    <row r="348" spans="1:4" x14ac:dyDescent="0.25">
      <c r="A348" s="7" t="s">
        <v>325</v>
      </c>
      <c r="B348" s="28" t="s">
        <v>6</v>
      </c>
      <c r="C348" s="60">
        <v>9.6329999999999991</v>
      </c>
      <c r="D348" s="94">
        <f t="shared" si="5"/>
        <v>9.6329999999999991</v>
      </c>
    </row>
    <row r="349" spans="1:4" x14ac:dyDescent="0.25">
      <c r="A349" s="7" t="s">
        <v>326</v>
      </c>
      <c r="B349" s="28" t="s">
        <v>6</v>
      </c>
      <c r="C349" s="60">
        <v>15.613</v>
      </c>
      <c r="D349" s="94">
        <f t="shared" si="5"/>
        <v>15.613</v>
      </c>
    </row>
    <row r="350" spans="1:4" x14ac:dyDescent="0.25">
      <c r="A350" s="7" t="s">
        <v>327</v>
      </c>
      <c r="B350" s="28" t="s">
        <v>6</v>
      </c>
      <c r="C350" s="60">
        <v>9.5289999999999999</v>
      </c>
      <c r="D350" s="94">
        <f t="shared" ref="D350:D413" si="6">(1-$D$28)*C350</f>
        <v>9.5289999999999999</v>
      </c>
    </row>
    <row r="351" spans="1:4" x14ac:dyDescent="0.25">
      <c r="A351" s="7" t="s">
        <v>328</v>
      </c>
      <c r="B351" s="28" t="s">
        <v>6</v>
      </c>
      <c r="C351" s="60">
        <v>16.536000000000001</v>
      </c>
      <c r="D351" s="94">
        <f t="shared" si="6"/>
        <v>16.536000000000001</v>
      </c>
    </row>
    <row r="352" spans="1:4" x14ac:dyDescent="0.25">
      <c r="A352" s="7" t="s">
        <v>329</v>
      </c>
      <c r="B352" s="28" t="s">
        <v>6</v>
      </c>
      <c r="C352" s="60">
        <v>12.388999999999999</v>
      </c>
      <c r="D352" s="94">
        <f t="shared" si="6"/>
        <v>12.388999999999999</v>
      </c>
    </row>
    <row r="353" spans="1:4" x14ac:dyDescent="0.25">
      <c r="A353" s="7" t="s">
        <v>330</v>
      </c>
      <c r="B353" s="28" t="s">
        <v>6</v>
      </c>
      <c r="C353" s="60">
        <v>17.823</v>
      </c>
      <c r="D353" s="94">
        <f t="shared" si="6"/>
        <v>17.823</v>
      </c>
    </row>
    <row r="354" spans="1:4" x14ac:dyDescent="0.25">
      <c r="A354" s="7" t="s">
        <v>331</v>
      </c>
      <c r="B354" s="28" t="s">
        <v>6</v>
      </c>
      <c r="C354" s="60">
        <v>15.73</v>
      </c>
      <c r="D354" s="94">
        <f t="shared" si="6"/>
        <v>15.73</v>
      </c>
    </row>
    <row r="355" spans="1:4" x14ac:dyDescent="0.25">
      <c r="A355" s="7" t="s">
        <v>332</v>
      </c>
      <c r="B355" s="28" t="s">
        <v>6</v>
      </c>
      <c r="C355" s="60">
        <v>44.823999999999998</v>
      </c>
      <c r="D355" s="94">
        <f t="shared" si="6"/>
        <v>44.823999999999998</v>
      </c>
    </row>
    <row r="356" spans="1:4" x14ac:dyDescent="0.25">
      <c r="A356" s="7" t="s">
        <v>333</v>
      </c>
      <c r="B356" s="28" t="s">
        <v>6</v>
      </c>
      <c r="C356" s="60">
        <v>33.305999999999997</v>
      </c>
      <c r="D356" s="94">
        <f t="shared" si="6"/>
        <v>33.305999999999997</v>
      </c>
    </row>
    <row r="357" spans="1:4" x14ac:dyDescent="0.25">
      <c r="A357" s="7" t="s">
        <v>334</v>
      </c>
      <c r="B357" s="28" t="s">
        <v>6</v>
      </c>
      <c r="C357" s="60">
        <v>20.475000000000001</v>
      </c>
      <c r="D357" s="94">
        <f t="shared" si="6"/>
        <v>20.475000000000001</v>
      </c>
    </row>
    <row r="358" spans="1:4" x14ac:dyDescent="0.25">
      <c r="A358" s="7" t="s">
        <v>335</v>
      </c>
      <c r="B358" s="28" t="s">
        <v>6</v>
      </c>
      <c r="C358" s="60">
        <v>19.954999999999998</v>
      </c>
      <c r="D358" s="94">
        <f t="shared" si="6"/>
        <v>19.954999999999998</v>
      </c>
    </row>
    <row r="359" spans="1:4" x14ac:dyDescent="0.25">
      <c r="A359" s="7" t="s">
        <v>336</v>
      </c>
      <c r="B359" s="28" t="s">
        <v>6</v>
      </c>
      <c r="C359" s="60">
        <v>20.488</v>
      </c>
      <c r="D359" s="94">
        <f t="shared" si="6"/>
        <v>20.488</v>
      </c>
    </row>
    <row r="360" spans="1:4" x14ac:dyDescent="0.25">
      <c r="A360" s="7" t="s">
        <v>337</v>
      </c>
      <c r="B360" s="28" t="s">
        <v>6</v>
      </c>
      <c r="C360" s="60">
        <v>41.288000000000004</v>
      </c>
      <c r="D360" s="94">
        <f t="shared" si="6"/>
        <v>41.288000000000004</v>
      </c>
    </row>
    <row r="361" spans="1:4" x14ac:dyDescent="0.25">
      <c r="A361" s="7" t="s">
        <v>338</v>
      </c>
      <c r="B361" s="28" t="s">
        <v>6</v>
      </c>
      <c r="C361" s="60">
        <v>34.228999999999999</v>
      </c>
      <c r="D361" s="94">
        <f t="shared" si="6"/>
        <v>34.228999999999999</v>
      </c>
    </row>
    <row r="362" spans="1:4" x14ac:dyDescent="0.25">
      <c r="A362" s="7" t="s">
        <v>339</v>
      </c>
      <c r="B362" s="28" t="s">
        <v>6</v>
      </c>
      <c r="C362" s="60">
        <v>33.54</v>
      </c>
      <c r="D362" s="94">
        <f t="shared" si="6"/>
        <v>33.54</v>
      </c>
    </row>
    <row r="363" spans="1:4" x14ac:dyDescent="0.25">
      <c r="A363" s="7" t="s">
        <v>340</v>
      </c>
      <c r="B363" s="28" t="s">
        <v>6</v>
      </c>
      <c r="C363" s="60">
        <v>29.497</v>
      </c>
      <c r="D363" s="94">
        <f t="shared" si="6"/>
        <v>29.497</v>
      </c>
    </row>
    <row r="364" spans="1:4" x14ac:dyDescent="0.25">
      <c r="A364" s="7" t="s">
        <v>341</v>
      </c>
      <c r="B364" s="28" t="s">
        <v>6</v>
      </c>
      <c r="C364" s="60">
        <v>58.5</v>
      </c>
      <c r="D364" s="94">
        <f t="shared" si="6"/>
        <v>58.5</v>
      </c>
    </row>
    <row r="365" spans="1:4" x14ac:dyDescent="0.25">
      <c r="A365" s="7" t="s">
        <v>342</v>
      </c>
      <c r="B365" s="28" t="s">
        <v>6</v>
      </c>
      <c r="C365" s="60">
        <v>65.27</v>
      </c>
      <c r="D365" s="94">
        <f t="shared" si="6"/>
        <v>65.27</v>
      </c>
    </row>
    <row r="366" spans="1:4" x14ac:dyDescent="0.25">
      <c r="A366" s="7" t="s">
        <v>343</v>
      </c>
      <c r="B366" s="28" t="s">
        <v>6</v>
      </c>
      <c r="C366" s="60">
        <v>75.09</v>
      </c>
      <c r="D366" s="94">
        <f t="shared" si="6"/>
        <v>75.09</v>
      </c>
    </row>
    <row r="367" spans="1:4" x14ac:dyDescent="0.25">
      <c r="A367" s="7" t="s">
        <v>344</v>
      </c>
      <c r="B367" s="28" t="s">
        <v>6</v>
      </c>
      <c r="C367" s="60">
        <v>158.6</v>
      </c>
      <c r="D367" s="94">
        <f t="shared" si="6"/>
        <v>158.6</v>
      </c>
    </row>
    <row r="368" spans="1:4" x14ac:dyDescent="0.25">
      <c r="A368" s="7" t="s">
        <v>345</v>
      </c>
      <c r="B368" s="28" t="s">
        <v>6</v>
      </c>
      <c r="C368" s="60">
        <v>2.6389999999999998</v>
      </c>
      <c r="D368" s="94">
        <f t="shared" si="6"/>
        <v>2.6389999999999998</v>
      </c>
    </row>
    <row r="369" spans="1:4" x14ac:dyDescent="0.25">
      <c r="A369" s="7" t="s">
        <v>346</v>
      </c>
      <c r="B369" s="28" t="s">
        <v>6</v>
      </c>
      <c r="C369" s="60">
        <v>1.4560000000000002</v>
      </c>
      <c r="D369" s="94">
        <f t="shared" si="6"/>
        <v>1.4560000000000002</v>
      </c>
    </row>
    <row r="370" spans="1:4" x14ac:dyDescent="0.25">
      <c r="A370" s="7" t="s">
        <v>347</v>
      </c>
      <c r="B370" s="28" t="s">
        <v>6</v>
      </c>
      <c r="C370" s="60">
        <v>2.548</v>
      </c>
      <c r="D370" s="94">
        <f t="shared" si="6"/>
        <v>2.548</v>
      </c>
    </row>
    <row r="371" spans="1:4" x14ac:dyDescent="0.25">
      <c r="A371" s="7" t="s">
        <v>348</v>
      </c>
      <c r="B371" s="28" t="s">
        <v>6</v>
      </c>
      <c r="C371" s="60">
        <v>1.7810000000000001</v>
      </c>
      <c r="D371" s="94">
        <f t="shared" si="6"/>
        <v>1.7810000000000001</v>
      </c>
    </row>
    <row r="372" spans="1:4" x14ac:dyDescent="0.25">
      <c r="A372" s="7" t="s">
        <v>349</v>
      </c>
      <c r="B372" s="28" t="s">
        <v>6</v>
      </c>
      <c r="C372" s="60">
        <v>3.081</v>
      </c>
      <c r="D372" s="94">
        <f t="shared" si="6"/>
        <v>3.081</v>
      </c>
    </row>
    <row r="373" spans="1:4" x14ac:dyDescent="0.25">
      <c r="A373" s="7" t="s">
        <v>350</v>
      </c>
      <c r="B373" s="28" t="s">
        <v>6</v>
      </c>
      <c r="C373" s="60">
        <v>2.444</v>
      </c>
      <c r="D373" s="94">
        <f t="shared" si="6"/>
        <v>2.444</v>
      </c>
    </row>
    <row r="374" spans="1:4" x14ac:dyDescent="0.25">
      <c r="A374" s="7" t="s">
        <v>351</v>
      </c>
      <c r="B374" s="28" t="s">
        <v>6</v>
      </c>
      <c r="C374" s="60">
        <v>3.6659999999999999</v>
      </c>
      <c r="D374" s="94">
        <f t="shared" si="6"/>
        <v>3.6659999999999999</v>
      </c>
    </row>
    <row r="375" spans="1:4" x14ac:dyDescent="0.25">
      <c r="A375" s="7" t="s">
        <v>352</v>
      </c>
      <c r="B375" s="28" t="s">
        <v>6</v>
      </c>
      <c r="C375" s="60">
        <v>5.5509999999999993</v>
      </c>
      <c r="D375" s="94">
        <f t="shared" si="6"/>
        <v>5.5509999999999993</v>
      </c>
    </row>
    <row r="376" spans="1:4" x14ac:dyDescent="0.25">
      <c r="A376" s="7" t="s">
        <v>353</v>
      </c>
      <c r="B376" s="28" t="s">
        <v>6</v>
      </c>
      <c r="C376" s="60">
        <v>12.753</v>
      </c>
      <c r="D376" s="94">
        <f t="shared" si="6"/>
        <v>12.753</v>
      </c>
    </row>
    <row r="377" spans="1:4" x14ac:dyDescent="0.25">
      <c r="A377" s="7" t="s">
        <v>354</v>
      </c>
      <c r="B377" s="28" t="s">
        <v>6</v>
      </c>
      <c r="C377" s="60">
        <v>20.579000000000001</v>
      </c>
      <c r="D377" s="94">
        <f t="shared" si="6"/>
        <v>20.579000000000001</v>
      </c>
    </row>
    <row r="378" spans="1:4" x14ac:dyDescent="0.25">
      <c r="A378" s="7" t="s">
        <v>355</v>
      </c>
      <c r="B378" s="28" t="s">
        <v>6</v>
      </c>
      <c r="C378" s="60">
        <v>37.323</v>
      </c>
      <c r="D378" s="94">
        <f t="shared" si="6"/>
        <v>37.323</v>
      </c>
    </row>
    <row r="379" spans="1:4" x14ac:dyDescent="0.25">
      <c r="A379" s="7" t="s">
        <v>356</v>
      </c>
      <c r="B379" s="28" t="s">
        <v>6</v>
      </c>
      <c r="C379" s="60">
        <v>66.989000000000004</v>
      </c>
      <c r="D379" s="94">
        <f t="shared" si="6"/>
        <v>66.989000000000004</v>
      </c>
    </row>
    <row r="380" spans="1:4" x14ac:dyDescent="0.25">
      <c r="A380" s="7" t="s">
        <v>357</v>
      </c>
      <c r="B380" s="28" t="s">
        <v>6</v>
      </c>
      <c r="C380" s="60">
        <v>209.131</v>
      </c>
      <c r="D380" s="94">
        <f t="shared" si="6"/>
        <v>209.131</v>
      </c>
    </row>
    <row r="381" spans="1:4" x14ac:dyDescent="0.25">
      <c r="A381" s="7" t="s">
        <v>358</v>
      </c>
      <c r="B381" s="28" t="s">
        <v>6</v>
      </c>
      <c r="C381" s="60">
        <v>6.8769999999999998</v>
      </c>
      <c r="D381" s="94">
        <f t="shared" si="6"/>
        <v>6.8769999999999998</v>
      </c>
    </row>
    <row r="382" spans="1:4" x14ac:dyDescent="0.25">
      <c r="A382" s="7" t="s">
        <v>359</v>
      </c>
      <c r="B382" s="28" t="s">
        <v>6</v>
      </c>
      <c r="C382" s="60">
        <v>5.2129999999999992</v>
      </c>
      <c r="D382" s="94">
        <f t="shared" si="6"/>
        <v>5.2129999999999992</v>
      </c>
    </row>
    <row r="383" spans="1:4" x14ac:dyDescent="0.25">
      <c r="A383" s="7" t="s">
        <v>360</v>
      </c>
      <c r="B383" s="28" t="s">
        <v>6</v>
      </c>
      <c r="C383" s="60">
        <v>6.4870000000000001</v>
      </c>
      <c r="D383" s="94">
        <f t="shared" si="6"/>
        <v>6.4870000000000001</v>
      </c>
    </row>
    <row r="384" spans="1:4" x14ac:dyDescent="0.25">
      <c r="A384" s="7" t="s">
        <v>361</v>
      </c>
      <c r="B384" s="28" t="s">
        <v>6</v>
      </c>
      <c r="C384" s="60">
        <v>2.7560000000000002</v>
      </c>
      <c r="D384" s="94">
        <f t="shared" si="6"/>
        <v>2.7560000000000002</v>
      </c>
    </row>
    <row r="385" spans="1:4" x14ac:dyDescent="0.25">
      <c r="A385" s="7" t="s">
        <v>362</v>
      </c>
      <c r="B385" s="28" t="s">
        <v>6</v>
      </c>
      <c r="C385" s="60">
        <v>6.2140000000000004</v>
      </c>
      <c r="D385" s="94">
        <f t="shared" si="6"/>
        <v>6.2140000000000004</v>
      </c>
    </row>
    <row r="386" spans="1:4" x14ac:dyDescent="0.25">
      <c r="A386" s="7" t="s">
        <v>363</v>
      </c>
      <c r="B386" s="28" t="s">
        <v>6</v>
      </c>
      <c r="C386" s="60">
        <v>4.524</v>
      </c>
      <c r="D386" s="94">
        <f t="shared" si="6"/>
        <v>4.524</v>
      </c>
    </row>
    <row r="387" spans="1:4" x14ac:dyDescent="0.25">
      <c r="A387" s="7" t="s">
        <v>364</v>
      </c>
      <c r="B387" s="28" t="s">
        <v>6</v>
      </c>
      <c r="C387" s="60">
        <v>5.6549999999999994</v>
      </c>
      <c r="D387" s="94">
        <f t="shared" si="6"/>
        <v>5.6549999999999994</v>
      </c>
    </row>
    <row r="388" spans="1:4" x14ac:dyDescent="0.25">
      <c r="A388" s="7" t="s">
        <v>365</v>
      </c>
      <c r="B388" s="28" t="s">
        <v>6</v>
      </c>
      <c r="C388" s="60">
        <v>10.451999999999998</v>
      </c>
      <c r="D388" s="94">
        <f t="shared" si="6"/>
        <v>10.451999999999998</v>
      </c>
    </row>
    <row r="389" spans="1:4" x14ac:dyDescent="0.25">
      <c r="A389" s="7" t="s">
        <v>366</v>
      </c>
      <c r="B389" s="28" t="s">
        <v>6</v>
      </c>
      <c r="C389" s="60">
        <v>15.625999999999999</v>
      </c>
      <c r="D389" s="94">
        <f t="shared" si="6"/>
        <v>15.625999999999999</v>
      </c>
    </row>
    <row r="390" spans="1:4" x14ac:dyDescent="0.25">
      <c r="A390" s="7" t="s">
        <v>367</v>
      </c>
      <c r="B390" s="28" t="s">
        <v>6</v>
      </c>
      <c r="C390" s="60">
        <v>20.709</v>
      </c>
      <c r="D390" s="94">
        <f t="shared" si="6"/>
        <v>20.709</v>
      </c>
    </row>
    <row r="391" spans="1:4" x14ac:dyDescent="0.25">
      <c r="A391" s="7" t="s">
        <v>368</v>
      </c>
      <c r="B391" s="28" t="s">
        <v>6</v>
      </c>
      <c r="C391" s="60">
        <v>29.015999999999998</v>
      </c>
      <c r="D391" s="94">
        <f t="shared" si="6"/>
        <v>29.015999999999998</v>
      </c>
    </row>
    <row r="392" spans="1:4" x14ac:dyDescent="0.25">
      <c r="A392" s="7" t="s">
        <v>369</v>
      </c>
      <c r="B392" s="28" t="s">
        <v>6</v>
      </c>
      <c r="C392" s="60">
        <v>122.74600000000001</v>
      </c>
      <c r="D392" s="94">
        <f t="shared" si="6"/>
        <v>122.74600000000001</v>
      </c>
    </row>
    <row r="393" spans="1:4" x14ac:dyDescent="0.25">
      <c r="A393" s="7" t="s">
        <v>370</v>
      </c>
      <c r="B393" s="28" t="s">
        <v>6</v>
      </c>
      <c r="C393" s="60">
        <v>135.69999999999999</v>
      </c>
      <c r="D393" s="94">
        <f t="shared" si="6"/>
        <v>135.69999999999999</v>
      </c>
    </row>
    <row r="394" spans="1:4" x14ac:dyDescent="0.25">
      <c r="A394" s="7" t="s">
        <v>371</v>
      </c>
      <c r="B394" s="28" t="s">
        <v>6</v>
      </c>
      <c r="C394" s="60">
        <v>5.577</v>
      </c>
      <c r="D394" s="94">
        <f t="shared" si="6"/>
        <v>5.577</v>
      </c>
    </row>
    <row r="395" spans="1:4" x14ac:dyDescent="0.25">
      <c r="A395" s="7" t="s">
        <v>372</v>
      </c>
      <c r="B395" s="28" t="s">
        <v>6</v>
      </c>
      <c r="C395" s="60">
        <v>6.032</v>
      </c>
      <c r="D395" s="94">
        <f t="shared" si="6"/>
        <v>6.032</v>
      </c>
    </row>
    <row r="396" spans="1:4" x14ac:dyDescent="0.25">
      <c r="A396" s="7" t="s">
        <v>373</v>
      </c>
      <c r="B396" s="28" t="s">
        <v>6</v>
      </c>
      <c r="C396" s="60">
        <v>6.6819999999999995</v>
      </c>
      <c r="D396" s="94">
        <f t="shared" si="6"/>
        <v>6.6819999999999995</v>
      </c>
    </row>
    <row r="397" spans="1:4" x14ac:dyDescent="0.25">
      <c r="A397" s="7" t="s">
        <v>374</v>
      </c>
      <c r="B397" s="28" t="s">
        <v>6</v>
      </c>
      <c r="C397" s="60">
        <v>6.2919999999999998</v>
      </c>
      <c r="D397" s="94">
        <f t="shared" si="6"/>
        <v>6.2919999999999998</v>
      </c>
    </row>
    <row r="398" spans="1:4" x14ac:dyDescent="0.25">
      <c r="A398" s="7" t="s">
        <v>375</v>
      </c>
      <c r="B398" s="28" t="s">
        <v>6</v>
      </c>
      <c r="C398" s="60">
        <v>5.7069999999999999</v>
      </c>
      <c r="D398" s="94">
        <f t="shared" si="6"/>
        <v>5.7069999999999999</v>
      </c>
    </row>
    <row r="399" spans="1:4" x14ac:dyDescent="0.25">
      <c r="A399" s="7" t="s">
        <v>376</v>
      </c>
      <c r="B399" s="28" t="s">
        <v>6</v>
      </c>
      <c r="C399" s="60">
        <v>8.8659999999999997</v>
      </c>
      <c r="D399" s="94">
        <f t="shared" si="6"/>
        <v>8.8659999999999997</v>
      </c>
    </row>
    <row r="400" spans="1:4" x14ac:dyDescent="0.25">
      <c r="A400" s="7" t="s">
        <v>377</v>
      </c>
      <c r="B400" s="28" t="s">
        <v>6</v>
      </c>
      <c r="C400" s="60">
        <v>6.6430000000000007</v>
      </c>
      <c r="D400" s="94">
        <f t="shared" si="6"/>
        <v>6.6430000000000007</v>
      </c>
    </row>
    <row r="401" spans="1:4" x14ac:dyDescent="0.25">
      <c r="A401" s="7" t="s">
        <v>378</v>
      </c>
      <c r="B401" s="28" t="s">
        <v>6</v>
      </c>
      <c r="C401" s="60">
        <v>7.5140000000000002</v>
      </c>
      <c r="D401" s="94">
        <f t="shared" si="6"/>
        <v>7.5140000000000002</v>
      </c>
    </row>
    <row r="402" spans="1:4" x14ac:dyDescent="0.25">
      <c r="A402" s="7" t="s">
        <v>379</v>
      </c>
      <c r="B402" s="28" t="s">
        <v>6</v>
      </c>
      <c r="C402" s="60">
        <v>9.67</v>
      </c>
      <c r="D402" s="94">
        <f t="shared" si="6"/>
        <v>9.67</v>
      </c>
    </row>
    <row r="403" spans="1:4" x14ac:dyDescent="0.25">
      <c r="A403" s="7" t="s">
        <v>380</v>
      </c>
      <c r="B403" s="28" t="s">
        <v>6</v>
      </c>
      <c r="C403" s="60">
        <v>10.050000000000001</v>
      </c>
      <c r="D403" s="94">
        <f t="shared" si="6"/>
        <v>10.050000000000001</v>
      </c>
    </row>
    <row r="404" spans="1:4" x14ac:dyDescent="0.25">
      <c r="A404" s="7" t="s">
        <v>381</v>
      </c>
      <c r="B404" s="28" t="s">
        <v>6</v>
      </c>
      <c r="C404" s="60">
        <v>17.472000000000001</v>
      </c>
      <c r="D404" s="94">
        <f t="shared" si="6"/>
        <v>17.472000000000001</v>
      </c>
    </row>
    <row r="405" spans="1:4" x14ac:dyDescent="0.25">
      <c r="A405" s="7" t="s">
        <v>382</v>
      </c>
      <c r="B405" s="28" t="s">
        <v>6</v>
      </c>
      <c r="C405" s="60">
        <v>17.120999999999999</v>
      </c>
      <c r="D405" s="94">
        <f t="shared" si="6"/>
        <v>17.120999999999999</v>
      </c>
    </row>
    <row r="406" spans="1:4" x14ac:dyDescent="0.25">
      <c r="A406" s="7" t="s">
        <v>383</v>
      </c>
      <c r="B406" s="28" t="s">
        <v>6</v>
      </c>
      <c r="C406" s="60">
        <v>9.282</v>
      </c>
      <c r="D406" s="94">
        <f t="shared" si="6"/>
        <v>9.282</v>
      </c>
    </row>
    <row r="407" spans="1:4" x14ac:dyDescent="0.25">
      <c r="A407" s="7" t="s">
        <v>384</v>
      </c>
      <c r="B407" s="28" t="s">
        <v>6</v>
      </c>
      <c r="C407" s="60">
        <v>13.715</v>
      </c>
      <c r="D407" s="94">
        <f t="shared" si="6"/>
        <v>13.715</v>
      </c>
    </row>
    <row r="408" spans="1:4" x14ac:dyDescent="0.25">
      <c r="A408" s="7" t="s">
        <v>385</v>
      </c>
      <c r="B408" s="28" t="s">
        <v>6</v>
      </c>
      <c r="C408" s="60">
        <v>15.119000000000002</v>
      </c>
      <c r="D408" s="94">
        <f t="shared" si="6"/>
        <v>15.119000000000002</v>
      </c>
    </row>
    <row r="409" spans="1:4" x14ac:dyDescent="0.25">
      <c r="A409" s="7" t="s">
        <v>386</v>
      </c>
      <c r="B409" s="28" t="s">
        <v>6</v>
      </c>
      <c r="C409" s="60">
        <v>5.343</v>
      </c>
      <c r="D409" s="94">
        <f t="shared" si="6"/>
        <v>5.343</v>
      </c>
    </row>
    <row r="410" spans="1:4" x14ac:dyDescent="0.25">
      <c r="A410" s="7" t="s">
        <v>387</v>
      </c>
      <c r="B410" s="28" t="s">
        <v>6</v>
      </c>
      <c r="C410" s="60">
        <v>7.4490000000000007</v>
      </c>
      <c r="D410" s="94">
        <f t="shared" si="6"/>
        <v>7.4490000000000007</v>
      </c>
    </row>
    <row r="411" spans="1:4" x14ac:dyDescent="0.25">
      <c r="A411" s="7" t="s">
        <v>388</v>
      </c>
      <c r="B411" s="28" t="s">
        <v>6</v>
      </c>
      <c r="C411" s="60">
        <v>9.177999999999999</v>
      </c>
      <c r="D411" s="94">
        <f t="shared" si="6"/>
        <v>9.177999999999999</v>
      </c>
    </row>
    <row r="412" spans="1:4" x14ac:dyDescent="0.25">
      <c r="A412" s="7" t="s">
        <v>389</v>
      </c>
      <c r="B412" s="28" t="s">
        <v>6</v>
      </c>
      <c r="C412" s="60">
        <v>9.6069999999999993</v>
      </c>
      <c r="D412" s="94">
        <f t="shared" si="6"/>
        <v>9.6069999999999993</v>
      </c>
    </row>
    <row r="413" spans="1:4" x14ac:dyDescent="0.25">
      <c r="A413" s="7" t="s">
        <v>390</v>
      </c>
      <c r="B413" s="28" t="s">
        <v>6</v>
      </c>
      <c r="C413" s="60">
        <v>14.872</v>
      </c>
      <c r="D413" s="94">
        <f t="shared" si="6"/>
        <v>14.872</v>
      </c>
    </row>
    <row r="414" spans="1:4" x14ac:dyDescent="0.25">
      <c r="A414" s="7" t="s">
        <v>391</v>
      </c>
      <c r="B414" s="28" t="s">
        <v>6</v>
      </c>
      <c r="C414" s="60">
        <v>8.7490000000000006</v>
      </c>
      <c r="D414" s="94">
        <f t="shared" ref="D414:D477" si="7">(1-$D$28)*C414</f>
        <v>8.7490000000000006</v>
      </c>
    </row>
    <row r="415" spans="1:4" x14ac:dyDescent="0.25">
      <c r="A415" s="7" t="s">
        <v>392</v>
      </c>
      <c r="B415" s="28" t="s">
        <v>6</v>
      </c>
      <c r="C415" s="60">
        <v>11.596</v>
      </c>
      <c r="D415" s="94">
        <f t="shared" si="7"/>
        <v>11.596</v>
      </c>
    </row>
    <row r="416" spans="1:4" x14ac:dyDescent="0.25">
      <c r="A416" s="7" t="s">
        <v>393</v>
      </c>
      <c r="B416" s="28" t="s">
        <v>6</v>
      </c>
      <c r="C416" s="60">
        <v>8.3719999999999999</v>
      </c>
      <c r="D416" s="94">
        <f t="shared" si="7"/>
        <v>8.3719999999999999</v>
      </c>
    </row>
    <row r="417" spans="1:4" x14ac:dyDescent="0.25">
      <c r="A417" s="7" t="s">
        <v>394</v>
      </c>
      <c r="B417" s="28" t="s">
        <v>6</v>
      </c>
      <c r="C417" s="60">
        <v>3.081</v>
      </c>
      <c r="D417" s="94">
        <f t="shared" si="7"/>
        <v>3.081</v>
      </c>
    </row>
    <row r="418" spans="1:4" x14ac:dyDescent="0.25">
      <c r="A418" s="7" t="s">
        <v>395</v>
      </c>
      <c r="B418" s="28" t="s">
        <v>6</v>
      </c>
      <c r="C418" s="60">
        <v>4.8</v>
      </c>
      <c r="D418" s="94">
        <f t="shared" si="7"/>
        <v>4.8</v>
      </c>
    </row>
    <row r="419" spans="1:4" x14ac:dyDescent="0.25">
      <c r="A419" s="7" t="s">
        <v>396</v>
      </c>
      <c r="B419" s="28" t="s">
        <v>6</v>
      </c>
      <c r="C419" s="60">
        <v>3.2240000000000002</v>
      </c>
      <c r="D419" s="94">
        <f t="shared" si="7"/>
        <v>3.2240000000000002</v>
      </c>
    </row>
    <row r="420" spans="1:4" x14ac:dyDescent="0.25">
      <c r="A420" s="7" t="s">
        <v>397</v>
      </c>
      <c r="B420" s="28" t="s">
        <v>6</v>
      </c>
      <c r="C420" s="60">
        <v>9.282</v>
      </c>
      <c r="D420" s="94">
        <f t="shared" si="7"/>
        <v>9.282</v>
      </c>
    </row>
    <row r="421" spans="1:4" x14ac:dyDescent="0.25">
      <c r="A421" s="7" t="s">
        <v>398</v>
      </c>
      <c r="B421" s="28" t="s">
        <v>6</v>
      </c>
      <c r="C421" s="60">
        <v>2.8729999999999998</v>
      </c>
      <c r="D421" s="94">
        <f t="shared" si="7"/>
        <v>2.8729999999999998</v>
      </c>
    </row>
    <row r="422" spans="1:4" x14ac:dyDescent="0.25">
      <c r="A422" s="7" t="s">
        <v>399</v>
      </c>
      <c r="B422" s="28" t="s">
        <v>6</v>
      </c>
      <c r="C422" s="60">
        <v>5.1870000000000003</v>
      </c>
      <c r="D422" s="94">
        <f t="shared" si="7"/>
        <v>5.1870000000000003</v>
      </c>
    </row>
    <row r="423" spans="1:4" x14ac:dyDescent="0.25">
      <c r="A423" s="7" t="s">
        <v>400</v>
      </c>
      <c r="B423" s="28" t="s">
        <v>6</v>
      </c>
      <c r="C423" s="60">
        <v>6.9420000000000002</v>
      </c>
      <c r="D423" s="94">
        <f t="shared" si="7"/>
        <v>6.9420000000000002</v>
      </c>
    </row>
    <row r="424" spans="1:4" x14ac:dyDescent="0.25">
      <c r="A424" s="7" t="s">
        <v>401</v>
      </c>
      <c r="B424" s="28" t="s">
        <v>6</v>
      </c>
      <c r="C424" s="60">
        <v>7.53</v>
      </c>
      <c r="D424" s="94">
        <f t="shared" si="7"/>
        <v>7.53</v>
      </c>
    </row>
    <row r="425" spans="1:4" x14ac:dyDescent="0.25">
      <c r="A425" s="7" t="s">
        <v>402</v>
      </c>
      <c r="B425" s="28" t="s">
        <v>6</v>
      </c>
      <c r="C425" s="60">
        <v>12.597</v>
      </c>
      <c r="D425" s="94">
        <f t="shared" si="7"/>
        <v>12.597</v>
      </c>
    </row>
    <row r="426" spans="1:4" x14ac:dyDescent="0.25">
      <c r="A426" s="7" t="s">
        <v>403</v>
      </c>
      <c r="B426" s="28" t="s">
        <v>6</v>
      </c>
      <c r="C426" s="60">
        <v>5.9799999999999995</v>
      </c>
      <c r="D426" s="94">
        <f t="shared" si="7"/>
        <v>5.9799999999999995</v>
      </c>
    </row>
    <row r="427" spans="1:4" x14ac:dyDescent="0.25">
      <c r="A427" s="7" t="s">
        <v>404</v>
      </c>
      <c r="B427" s="28" t="s">
        <v>6</v>
      </c>
      <c r="C427" s="60">
        <v>13.116999999999999</v>
      </c>
      <c r="D427" s="94">
        <f t="shared" si="7"/>
        <v>13.116999999999999</v>
      </c>
    </row>
    <row r="428" spans="1:4" x14ac:dyDescent="0.25">
      <c r="A428" s="7" t="s">
        <v>405</v>
      </c>
      <c r="B428" s="28" t="s">
        <v>6</v>
      </c>
      <c r="C428" s="60">
        <v>9.8279999999999994</v>
      </c>
      <c r="D428" s="94">
        <f t="shared" si="7"/>
        <v>9.8279999999999994</v>
      </c>
    </row>
    <row r="429" spans="1:4" x14ac:dyDescent="0.25">
      <c r="A429" s="7" t="s">
        <v>406</v>
      </c>
      <c r="B429" s="28" t="s">
        <v>6</v>
      </c>
      <c r="C429" s="60">
        <v>6.2009999999999996</v>
      </c>
      <c r="D429" s="94">
        <f t="shared" si="7"/>
        <v>6.2009999999999996</v>
      </c>
    </row>
    <row r="430" spans="1:4" x14ac:dyDescent="0.25">
      <c r="A430" s="7" t="s">
        <v>407</v>
      </c>
      <c r="B430" s="28" t="s">
        <v>6</v>
      </c>
      <c r="C430" s="60">
        <v>9.3209999999999997</v>
      </c>
      <c r="D430" s="94">
        <f t="shared" si="7"/>
        <v>9.3209999999999997</v>
      </c>
    </row>
    <row r="431" spans="1:4" x14ac:dyDescent="0.25">
      <c r="A431" s="7" t="s">
        <v>408</v>
      </c>
      <c r="B431" s="28" t="s">
        <v>6</v>
      </c>
      <c r="C431" s="60">
        <v>17.927</v>
      </c>
      <c r="D431" s="94">
        <f t="shared" si="7"/>
        <v>17.927</v>
      </c>
    </row>
    <row r="432" spans="1:4" x14ac:dyDescent="0.25">
      <c r="A432" s="7" t="s">
        <v>409</v>
      </c>
      <c r="B432" s="28" t="s">
        <v>6</v>
      </c>
      <c r="C432" s="60">
        <v>31.499000000000002</v>
      </c>
      <c r="D432" s="94">
        <f t="shared" si="7"/>
        <v>31.499000000000002</v>
      </c>
    </row>
    <row r="433" spans="1:4" x14ac:dyDescent="0.25">
      <c r="A433" s="7" t="s">
        <v>410</v>
      </c>
      <c r="B433" s="28" t="s">
        <v>6</v>
      </c>
      <c r="C433" s="60">
        <v>21.71</v>
      </c>
      <c r="D433" s="94">
        <f t="shared" si="7"/>
        <v>21.71</v>
      </c>
    </row>
    <row r="434" spans="1:4" x14ac:dyDescent="0.25">
      <c r="A434" s="7" t="s">
        <v>411</v>
      </c>
      <c r="B434" s="28" t="s">
        <v>6</v>
      </c>
      <c r="C434" s="60">
        <v>27.251999999999999</v>
      </c>
      <c r="D434" s="94">
        <f t="shared" si="7"/>
        <v>27.251999999999999</v>
      </c>
    </row>
    <row r="435" spans="1:4" x14ac:dyDescent="0.25">
      <c r="A435" s="7" t="s">
        <v>412</v>
      </c>
      <c r="B435" s="28" t="s">
        <v>6</v>
      </c>
      <c r="C435" s="60">
        <v>2.7169999999999996</v>
      </c>
      <c r="D435" s="94">
        <f t="shared" si="7"/>
        <v>2.7169999999999996</v>
      </c>
    </row>
    <row r="436" spans="1:4" x14ac:dyDescent="0.25">
      <c r="A436" s="7" t="s">
        <v>413</v>
      </c>
      <c r="B436" s="28" t="s">
        <v>6</v>
      </c>
      <c r="C436" s="60">
        <v>2.8860000000000001</v>
      </c>
      <c r="D436" s="94">
        <f t="shared" si="7"/>
        <v>2.8860000000000001</v>
      </c>
    </row>
    <row r="437" spans="1:4" x14ac:dyDescent="0.25">
      <c r="A437" s="7" t="s">
        <v>414</v>
      </c>
      <c r="B437" s="28" t="s">
        <v>6</v>
      </c>
      <c r="C437" s="60">
        <v>6.1920000000000002</v>
      </c>
      <c r="D437" s="94">
        <f t="shared" si="7"/>
        <v>6.1920000000000002</v>
      </c>
    </row>
    <row r="438" spans="1:4" x14ac:dyDescent="0.25">
      <c r="A438" s="7" t="s">
        <v>415</v>
      </c>
      <c r="B438" s="28" t="s">
        <v>6</v>
      </c>
      <c r="C438" s="60">
        <v>3.7439999999999998</v>
      </c>
      <c r="D438" s="94">
        <f t="shared" si="7"/>
        <v>3.7439999999999998</v>
      </c>
    </row>
    <row r="439" spans="1:4" x14ac:dyDescent="0.25">
      <c r="A439" s="7" t="s">
        <v>416</v>
      </c>
      <c r="B439" s="28" t="s">
        <v>6</v>
      </c>
      <c r="C439" s="60">
        <v>3.2279999999999998</v>
      </c>
      <c r="D439" s="94">
        <f t="shared" si="7"/>
        <v>3.2279999999999998</v>
      </c>
    </row>
    <row r="440" spans="1:4" x14ac:dyDescent="0.25">
      <c r="A440" s="7" t="s">
        <v>417</v>
      </c>
      <c r="B440" s="28" t="s">
        <v>6</v>
      </c>
      <c r="C440" s="60">
        <v>4.2480000000000002</v>
      </c>
      <c r="D440" s="94">
        <f t="shared" si="7"/>
        <v>4.2480000000000002</v>
      </c>
    </row>
    <row r="441" spans="1:4" x14ac:dyDescent="0.25">
      <c r="A441" s="7" t="s">
        <v>418</v>
      </c>
      <c r="B441" s="28" t="s">
        <v>6</v>
      </c>
      <c r="C441" s="60">
        <v>3.8870000000000005</v>
      </c>
      <c r="D441" s="94">
        <f t="shared" si="7"/>
        <v>3.8870000000000005</v>
      </c>
    </row>
    <row r="442" spans="1:4" x14ac:dyDescent="0.25">
      <c r="A442" s="7" t="s">
        <v>419</v>
      </c>
      <c r="B442" s="28" t="s">
        <v>6</v>
      </c>
      <c r="C442" s="60">
        <v>4.7450000000000001</v>
      </c>
      <c r="D442" s="94">
        <f t="shared" si="7"/>
        <v>4.7450000000000001</v>
      </c>
    </row>
    <row r="443" spans="1:4" x14ac:dyDescent="0.25">
      <c r="A443" s="7" t="s">
        <v>420</v>
      </c>
      <c r="B443" s="28" t="s">
        <v>6</v>
      </c>
      <c r="C443" s="60">
        <v>7.072000000000001</v>
      </c>
      <c r="D443" s="94">
        <f t="shared" si="7"/>
        <v>7.072000000000001</v>
      </c>
    </row>
    <row r="444" spans="1:4" x14ac:dyDescent="0.25">
      <c r="A444" s="7" t="s">
        <v>421</v>
      </c>
      <c r="B444" s="28" t="s">
        <v>6</v>
      </c>
      <c r="C444" s="60">
        <v>5.7200000000000006</v>
      </c>
      <c r="D444" s="94">
        <f t="shared" si="7"/>
        <v>5.7200000000000006</v>
      </c>
    </row>
    <row r="445" spans="1:4" x14ac:dyDescent="0.25">
      <c r="A445" s="7" t="s">
        <v>422</v>
      </c>
      <c r="B445" s="28" t="s">
        <v>6</v>
      </c>
      <c r="C445" s="60">
        <v>7.8360000000000003</v>
      </c>
      <c r="D445" s="94">
        <f t="shared" si="7"/>
        <v>7.8360000000000003</v>
      </c>
    </row>
    <row r="446" spans="1:4" x14ac:dyDescent="0.25">
      <c r="A446" s="7" t="s">
        <v>423</v>
      </c>
      <c r="B446" s="28" t="s">
        <v>6</v>
      </c>
      <c r="C446" s="60">
        <v>20.344999999999999</v>
      </c>
      <c r="D446" s="94">
        <f t="shared" si="7"/>
        <v>20.344999999999999</v>
      </c>
    </row>
    <row r="447" spans="1:4" x14ac:dyDescent="0.25">
      <c r="A447" s="7" t="s">
        <v>424</v>
      </c>
      <c r="B447" s="28" t="s">
        <v>6</v>
      </c>
      <c r="C447" s="60">
        <v>23.05</v>
      </c>
      <c r="D447" s="94">
        <f t="shared" si="7"/>
        <v>23.05</v>
      </c>
    </row>
    <row r="448" spans="1:4" x14ac:dyDescent="0.25">
      <c r="A448" s="7" t="s">
        <v>425</v>
      </c>
      <c r="B448" s="28" t="s">
        <v>6</v>
      </c>
      <c r="C448" s="60">
        <v>1.92</v>
      </c>
      <c r="D448" s="94">
        <f t="shared" si="7"/>
        <v>1.92</v>
      </c>
    </row>
    <row r="449" spans="1:4" x14ac:dyDescent="0.25">
      <c r="A449" s="7" t="s">
        <v>426</v>
      </c>
      <c r="B449" s="28" t="s">
        <v>6</v>
      </c>
      <c r="C449" s="60">
        <v>4.0819999999999999</v>
      </c>
      <c r="D449" s="94">
        <f t="shared" si="7"/>
        <v>4.0819999999999999</v>
      </c>
    </row>
    <row r="450" spans="1:4" x14ac:dyDescent="0.25">
      <c r="A450" s="7" t="s">
        <v>427</v>
      </c>
      <c r="B450" s="28" t="s">
        <v>6</v>
      </c>
      <c r="C450" s="60">
        <v>4.9139999999999997</v>
      </c>
      <c r="D450" s="94">
        <f t="shared" si="7"/>
        <v>4.9139999999999997</v>
      </c>
    </row>
    <row r="451" spans="1:4" x14ac:dyDescent="0.25">
      <c r="A451" s="7" t="s">
        <v>428</v>
      </c>
      <c r="B451" s="28" t="s">
        <v>6</v>
      </c>
      <c r="C451" s="60">
        <v>4.3499999999999996</v>
      </c>
      <c r="D451" s="94">
        <f t="shared" si="7"/>
        <v>4.3499999999999996</v>
      </c>
    </row>
    <row r="452" spans="1:4" x14ac:dyDescent="0.25">
      <c r="A452" s="7" t="s">
        <v>429</v>
      </c>
      <c r="B452" s="28" t="s">
        <v>6</v>
      </c>
      <c r="C452" s="60">
        <v>4.2770000000000001</v>
      </c>
      <c r="D452" s="94">
        <f t="shared" si="7"/>
        <v>4.2770000000000001</v>
      </c>
    </row>
    <row r="453" spans="1:4" x14ac:dyDescent="0.25">
      <c r="A453" s="7" t="s">
        <v>430</v>
      </c>
      <c r="B453" s="28" t="s">
        <v>6</v>
      </c>
      <c r="C453" s="60">
        <v>4.2379999999999995</v>
      </c>
      <c r="D453" s="94">
        <f t="shared" si="7"/>
        <v>4.2379999999999995</v>
      </c>
    </row>
    <row r="454" spans="1:4" x14ac:dyDescent="0.25">
      <c r="A454" s="7" t="s">
        <v>431</v>
      </c>
      <c r="B454" s="28" t="s">
        <v>6</v>
      </c>
      <c r="C454" s="60">
        <v>4.0949999999999998</v>
      </c>
      <c r="D454" s="94">
        <f t="shared" si="7"/>
        <v>4.0949999999999998</v>
      </c>
    </row>
    <row r="455" spans="1:4" x14ac:dyDescent="0.25">
      <c r="A455" s="7" t="s">
        <v>432</v>
      </c>
      <c r="B455" s="28" t="s">
        <v>6</v>
      </c>
      <c r="C455" s="60">
        <v>5.3689999999999998</v>
      </c>
      <c r="D455" s="94">
        <f t="shared" si="7"/>
        <v>5.3689999999999998</v>
      </c>
    </row>
    <row r="456" spans="1:4" x14ac:dyDescent="0.25">
      <c r="A456" s="7" t="s">
        <v>433</v>
      </c>
      <c r="B456" s="28" t="s">
        <v>6</v>
      </c>
      <c r="C456" s="60">
        <v>8.3069999999999986</v>
      </c>
      <c r="D456" s="94">
        <f t="shared" si="7"/>
        <v>8.3069999999999986</v>
      </c>
    </row>
    <row r="457" spans="1:4" x14ac:dyDescent="0.25">
      <c r="A457" s="7" t="s">
        <v>434</v>
      </c>
      <c r="B457" s="28" t="s">
        <v>6</v>
      </c>
      <c r="C457" s="60">
        <v>8.7620000000000005</v>
      </c>
      <c r="D457" s="94">
        <f t="shared" si="7"/>
        <v>8.7620000000000005</v>
      </c>
    </row>
    <row r="458" spans="1:4" x14ac:dyDescent="0.25">
      <c r="A458" s="7" t="s">
        <v>435</v>
      </c>
      <c r="B458" s="28" t="s">
        <v>6</v>
      </c>
      <c r="C458" s="60">
        <v>9.9580000000000002</v>
      </c>
      <c r="D458" s="94">
        <f t="shared" si="7"/>
        <v>9.9580000000000002</v>
      </c>
    </row>
    <row r="459" spans="1:4" x14ac:dyDescent="0.25">
      <c r="A459" s="7" t="s">
        <v>436</v>
      </c>
      <c r="B459" s="28" t="s">
        <v>6</v>
      </c>
      <c r="C459" s="60">
        <v>12.284999999999998</v>
      </c>
      <c r="D459" s="94">
        <f t="shared" si="7"/>
        <v>12.284999999999998</v>
      </c>
    </row>
    <row r="460" spans="1:4" x14ac:dyDescent="0.25">
      <c r="A460" s="7" t="s">
        <v>437</v>
      </c>
      <c r="B460" s="28" t="s">
        <v>6</v>
      </c>
      <c r="C460" s="60">
        <v>16.536000000000001</v>
      </c>
      <c r="D460" s="94">
        <f t="shared" si="7"/>
        <v>16.536000000000001</v>
      </c>
    </row>
    <row r="461" spans="1:4" x14ac:dyDescent="0.25">
      <c r="A461" s="7" t="s">
        <v>438</v>
      </c>
      <c r="B461" s="28" t="s">
        <v>6</v>
      </c>
      <c r="C461" s="60">
        <v>28.776</v>
      </c>
      <c r="D461" s="94">
        <f t="shared" si="7"/>
        <v>28.776</v>
      </c>
    </row>
    <row r="462" spans="1:4" x14ac:dyDescent="0.25">
      <c r="A462" s="7" t="s">
        <v>439</v>
      </c>
      <c r="B462" s="28" t="s">
        <v>6</v>
      </c>
      <c r="C462" s="60">
        <v>109.85</v>
      </c>
      <c r="D462" s="94">
        <f t="shared" si="7"/>
        <v>109.85</v>
      </c>
    </row>
    <row r="463" spans="1:4" x14ac:dyDescent="0.25">
      <c r="A463" s="7" t="s">
        <v>440</v>
      </c>
      <c r="B463" s="28" t="s">
        <v>6</v>
      </c>
      <c r="C463" s="60">
        <v>4.7709999999999999</v>
      </c>
      <c r="D463" s="94">
        <f t="shared" si="7"/>
        <v>4.7709999999999999</v>
      </c>
    </row>
    <row r="464" spans="1:4" x14ac:dyDescent="0.25">
      <c r="A464" s="7" t="s">
        <v>441</v>
      </c>
      <c r="B464" s="28" t="s">
        <v>6</v>
      </c>
      <c r="C464" s="60">
        <v>8.2029999999999994</v>
      </c>
      <c r="D464" s="94">
        <f t="shared" si="7"/>
        <v>8.2029999999999994</v>
      </c>
    </row>
    <row r="465" spans="1:4" x14ac:dyDescent="0.25">
      <c r="A465" s="7" t="s">
        <v>442</v>
      </c>
      <c r="B465" s="28" t="s">
        <v>6</v>
      </c>
      <c r="C465" s="60">
        <v>3.367</v>
      </c>
      <c r="D465" s="94">
        <f t="shared" si="7"/>
        <v>3.367</v>
      </c>
    </row>
    <row r="466" spans="1:4" x14ac:dyDescent="0.25">
      <c r="A466" s="7" t="s">
        <v>443</v>
      </c>
      <c r="B466" s="28" t="s">
        <v>6</v>
      </c>
      <c r="C466" s="60">
        <v>4.3810000000000002</v>
      </c>
      <c r="D466" s="94">
        <f t="shared" si="7"/>
        <v>4.3810000000000002</v>
      </c>
    </row>
    <row r="467" spans="1:4" x14ac:dyDescent="0.25">
      <c r="A467" s="7" t="s">
        <v>444</v>
      </c>
      <c r="B467" s="28" t="s">
        <v>6</v>
      </c>
      <c r="C467" s="60">
        <v>2.7560000000000002</v>
      </c>
      <c r="D467" s="94">
        <f t="shared" si="7"/>
        <v>2.7560000000000002</v>
      </c>
    </row>
    <row r="468" spans="1:4" x14ac:dyDescent="0.25">
      <c r="A468" s="7" t="s">
        <v>445</v>
      </c>
      <c r="B468" s="28" t="s">
        <v>6</v>
      </c>
      <c r="C468" s="60">
        <v>3.6919999999999997</v>
      </c>
      <c r="D468" s="94">
        <f t="shared" si="7"/>
        <v>3.6919999999999997</v>
      </c>
    </row>
    <row r="469" spans="1:4" x14ac:dyDescent="0.25">
      <c r="A469" s="7" t="s">
        <v>446</v>
      </c>
      <c r="B469" s="28" t="s">
        <v>6</v>
      </c>
      <c r="C469" s="60">
        <v>6.968</v>
      </c>
      <c r="D469" s="94">
        <f t="shared" si="7"/>
        <v>6.968</v>
      </c>
    </row>
    <row r="470" spans="1:4" x14ac:dyDescent="0.25">
      <c r="A470" s="7" t="s">
        <v>447</v>
      </c>
      <c r="B470" s="28" t="s">
        <v>6</v>
      </c>
      <c r="C470" s="60">
        <v>5.0960000000000001</v>
      </c>
      <c r="D470" s="94">
        <f t="shared" si="7"/>
        <v>5.0960000000000001</v>
      </c>
    </row>
    <row r="471" spans="1:4" x14ac:dyDescent="0.25">
      <c r="A471" s="7" t="s">
        <v>448</v>
      </c>
      <c r="B471" s="28" t="s">
        <v>6</v>
      </c>
      <c r="C471" s="60">
        <v>3.7959999999999998</v>
      </c>
      <c r="D471" s="94">
        <f t="shared" si="7"/>
        <v>3.7959999999999998</v>
      </c>
    </row>
    <row r="472" spans="1:4" x14ac:dyDescent="0.25">
      <c r="A472" s="7" t="s">
        <v>449</v>
      </c>
      <c r="B472" s="28" t="s">
        <v>6</v>
      </c>
      <c r="C472" s="60">
        <v>6.5779999999999994</v>
      </c>
      <c r="D472" s="94">
        <f t="shared" si="7"/>
        <v>6.5779999999999994</v>
      </c>
    </row>
    <row r="473" spans="1:4" x14ac:dyDescent="0.25">
      <c r="A473" s="7" t="s">
        <v>450</v>
      </c>
      <c r="B473" s="28" t="s">
        <v>6</v>
      </c>
      <c r="C473" s="60">
        <v>3.8870000000000005</v>
      </c>
      <c r="D473" s="94">
        <f t="shared" si="7"/>
        <v>3.8870000000000005</v>
      </c>
    </row>
    <row r="474" spans="1:4" x14ac:dyDescent="0.25">
      <c r="A474" s="7" t="s">
        <v>451</v>
      </c>
      <c r="B474" s="28" t="s">
        <v>6</v>
      </c>
      <c r="C474" s="60">
        <v>4.7060000000000004</v>
      </c>
      <c r="D474" s="94">
        <f t="shared" si="7"/>
        <v>4.7060000000000004</v>
      </c>
    </row>
    <row r="475" spans="1:4" x14ac:dyDescent="0.25">
      <c r="A475" s="7" t="s">
        <v>452</v>
      </c>
      <c r="B475" s="28" t="s">
        <v>6</v>
      </c>
      <c r="C475" s="60">
        <v>4.2249999999999996</v>
      </c>
      <c r="D475" s="94">
        <f t="shared" si="7"/>
        <v>4.2249999999999996</v>
      </c>
    </row>
    <row r="476" spans="1:4" x14ac:dyDescent="0.25">
      <c r="A476" s="7" t="s">
        <v>453</v>
      </c>
      <c r="B476" s="28" t="s">
        <v>6</v>
      </c>
      <c r="C476" s="60">
        <v>4.8100000000000005</v>
      </c>
      <c r="D476" s="94">
        <f t="shared" si="7"/>
        <v>4.8100000000000005</v>
      </c>
    </row>
    <row r="477" spans="1:4" x14ac:dyDescent="0.25">
      <c r="A477" s="7" t="s">
        <v>454</v>
      </c>
      <c r="B477" s="28" t="s">
        <v>6</v>
      </c>
      <c r="C477" s="60">
        <v>7.9819999999999993</v>
      </c>
      <c r="D477" s="94">
        <f t="shared" si="7"/>
        <v>7.9819999999999993</v>
      </c>
    </row>
    <row r="478" spans="1:4" x14ac:dyDescent="0.25">
      <c r="A478" s="7" t="s">
        <v>455</v>
      </c>
      <c r="B478" s="28" t="s">
        <v>6</v>
      </c>
      <c r="C478" s="60">
        <v>8.2810000000000006</v>
      </c>
      <c r="D478" s="94">
        <f t="shared" ref="D478:D541" si="8">(1-$D$28)*C478</f>
        <v>8.2810000000000006</v>
      </c>
    </row>
    <row r="479" spans="1:4" x14ac:dyDescent="0.25">
      <c r="A479" s="7" t="s">
        <v>456</v>
      </c>
      <c r="B479" s="28" t="s">
        <v>6</v>
      </c>
      <c r="C479" s="60">
        <v>9.4770000000000003</v>
      </c>
      <c r="D479" s="94">
        <f t="shared" si="8"/>
        <v>9.4770000000000003</v>
      </c>
    </row>
    <row r="480" spans="1:4" x14ac:dyDescent="0.25">
      <c r="A480" s="7" t="s">
        <v>457</v>
      </c>
      <c r="B480" s="28" t="s">
        <v>6</v>
      </c>
      <c r="C480" s="60">
        <v>11.986000000000001</v>
      </c>
      <c r="D480" s="94">
        <f t="shared" si="8"/>
        <v>11.986000000000001</v>
      </c>
    </row>
    <row r="481" spans="1:4" x14ac:dyDescent="0.25">
      <c r="A481" s="7" t="s">
        <v>458</v>
      </c>
      <c r="B481" s="28" t="s">
        <v>6</v>
      </c>
      <c r="C481" s="60">
        <v>12.388999999999999</v>
      </c>
      <c r="D481" s="94">
        <f t="shared" si="8"/>
        <v>12.388999999999999</v>
      </c>
    </row>
    <row r="482" spans="1:4" x14ac:dyDescent="0.25">
      <c r="A482" s="7" t="s">
        <v>459</v>
      </c>
      <c r="B482" s="28" t="s">
        <v>6</v>
      </c>
      <c r="C482" s="60">
        <v>16.224</v>
      </c>
      <c r="D482" s="94">
        <f t="shared" si="8"/>
        <v>16.224</v>
      </c>
    </row>
    <row r="483" spans="1:4" x14ac:dyDescent="0.25">
      <c r="A483" s="7" t="s">
        <v>460</v>
      </c>
      <c r="B483" s="28" t="s">
        <v>6</v>
      </c>
      <c r="C483" s="60">
        <v>9.8539999999999992</v>
      </c>
      <c r="D483" s="94">
        <f t="shared" si="8"/>
        <v>9.8539999999999992</v>
      </c>
    </row>
    <row r="484" spans="1:4" x14ac:dyDescent="0.25">
      <c r="A484" s="7" t="s">
        <v>461</v>
      </c>
      <c r="B484" s="28" t="s">
        <v>6</v>
      </c>
      <c r="C484" s="60">
        <v>16.224</v>
      </c>
      <c r="D484" s="94">
        <f t="shared" si="8"/>
        <v>16.224</v>
      </c>
    </row>
    <row r="485" spans="1:4" x14ac:dyDescent="0.25">
      <c r="A485" s="7" t="s">
        <v>462</v>
      </c>
      <c r="B485" s="28" t="s">
        <v>6</v>
      </c>
      <c r="C485" s="60">
        <v>26.988000000000003</v>
      </c>
      <c r="D485" s="94">
        <f t="shared" si="8"/>
        <v>26.988000000000003</v>
      </c>
    </row>
    <row r="486" spans="1:4" x14ac:dyDescent="0.25">
      <c r="A486" s="7" t="s">
        <v>463</v>
      </c>
      <c r="B486" s="28" t="s">
        <v>6</v>
      </c>
      <c r="C486" s="60">
        <v>37.18</v>
      </c>
      <c r="D486" s="94">
        <f t="shared" si="8"/>
        <v>37.18</v>
      </c>
    </row>
    <row r="487" spans="1:4" x14ac:dyDescent="0.25">
      <c r="A487" s="7" t="s">
        <v>464</v>
      </c>
      <c r="B487" s="28" t="s">
        <v>6</v>
      </c>
      <c r="C487" s="60">
        <v>25.401999999999997</v>
      </c>
      <c r="D487" s="94">
        <f t="shared" si="8"/>
        <v>25.401999999999997</v>
      </c>
    </row>
    <row r="488" spans="1:4" x14ac:dyDescent="0.25">
      <c r="A488" s="7" t="s">
        <v>465</v>
      </c>
      <c r="B488" s="28" t="s">
        <v>6</v>
      </c>
      <c r="C488" s="60">
        <v>54.47</v>
      </c>
      <c r="D488" s="94">
        <f t="shared" si="8"/>
        <v>54.47</v>
      </c>
    </row>
    <row r="489" spans="1:4" x14ac:dyDescent="0.25">
      <c r="A489" s="7" t="s">
        <v>466</v>
      </c>
      <c r="B489" s="28" t="s">
        <v>6</v>
      </c>
      <c r="C489" s="60">
        <v>51.935000000000002</v>
      </c>
      <c r="D489" s="94">
        <f t="shared" si="8"/>
        <v>51.935000000000002</v>
      </c>
    </row>
    <row r="490" spans="1:4" x14ac:dyDescent="0.25">
      <c r="A490" s="7" t="s">
        <v>467</v>
      </c>
      <c r="B490" s="28" t="s">
        <v>6</v>
      </c>
      <c r="C490" s="60">
        <v>122.604</v>
      </c>
      <c r="D490" s="94">
        <f t="shared" si="8"/>
        <v>122.604</v>
      </c>
    </row>
    <row r="491" spans="1:4" x14ac:dyDescent="0.25">
      <c r="A491" s="7" t="s">
        <v>468</v>
      </c>
      <c r="B491" s="28" t="s">
        <v>6</v>
      </c>
      <c r="C491" s="60">
        <v>13.429</v>
      </c>
      <c r="D491" s="94">
        <f t="shared" si="8"/>
        <v>13.429</v>
      </c>
    </row>
    <row r="492" spans="1:4" x14ac:dyDescent="0.25">
      <c r="A492" s="7" t="s">
        <v>469</v>
      </c>
      <c r="B492" s="28" t="s">
        <v>6</v>
      </c>
      <c r="C492" s="60">
        <v>8.956999999999999</v>
      </c>
      <c r="D492" s="94">
        <f t="shared" si="8"/>
        <v>8.956999999999999</v>
      </c>
    </row>
    <row r="493" spans="1:4" x14ac:dyDescent="0.25">
      <c r="A493" s="7" t="s">
        <v>470</v>
      </c>
      <c r="B493" s="28" t="s">
        <v>6</v>
      </c>
      <c r="C493" s="60">
        <v>7.2539999999999996</v>
      </c>
      <c r="D493" s="94">
        <f t="shared" si="8"/>
        <v>7.2539999999999996</v>
      </c>
    </row>
    <row r="494" spans="1:4" x14ac:dyDescent="0.25">
      <c r="A494" s="7" t="s">
        <v>471</v>
      </c>
      <c r="B494" s="28" t="s">
        <v>6</v>
      </c>
      <c r="C494" s="60">
        <v>5.85</v>
      </c>
      <c r="D494" s="94">
        <f t="shared" si="8"/>
        <v>5.85</v>
      </c>
    </row>
    <row r="495" spans="1:4" x14ac:dyDescent="0.25">
      <c r="A495" s="7" t="s">
        <v>472</v>
      </c>
      <c r="B495" s="28" t="s">
        <v>6</v>
      </c>
      <c r="C495" s="60">
        <v>9.4379999999999988</v>
      </c>
      <c r="D495" s="94">
        <f t="shared" si="8"/>
        <v>9.4379999999999988</v>
      </c>
    </row>
    <row r="496" spans="1:4" x14ac:dyDescent="0.25">
      <c r="A496" s="7" t="s">
        <v>473</v>
      </c>
      <c r="B496" s="28" t="s">
        <v>6</v>
      </c>
      <c r="C496" s="60">
        <v>8.2029999999999994</v>
      </c>
      <c r="D496" s="94">
        <f t="shared" si="8"/>
        <v>8.2029999999999994</v>
      </c>
    </row>
    <row r="497" spans="1:4" x14ac:dyDescent="0.25">
      <c r="A497" s="7" t="s">
        <v>474</v>
      </c>
      <c r="B497" s="28" t="s">
        <v>6</v>
      </c>
      <c r="C497" s="60">
        <v>8.01</v>
      </c>
      <c r="D497" s="94">
        <f t="shared" si="8"/>
        <v>8.01</v>
      </c>
    </row>
    <row r="498" spans="1:4" x14ac:dyDescent="0.25">
      <c r="A498" s="7" t="s">
        <v>475</v>
      </c>
      <c r="B498" s="28" t="s">
        <v>6</v>
      </c>
      <c r="C498" s="60">
        <v>7.1109999999999998</v>
      </c>
      <c r="D498" s="94">
        <f t="shared" si="8"/>
        <v>7.1109999999999998</v>
      </c>
    </row>
    <row r="499" spans="1:4" x14ac:dyDescent="0.25">
      <c r="A499" s="7" t="s">
        <v>476</v>
      </c>
      <c r="B499" s="28" t="s">
        <v>6</v>
      </c>
      <c r="C499" s="60">
        <v>6.5649999999999995</v>
      </c>
      <c r="D499" s="94">
        <f t="shared" si="8"/>
        <v>6.5649999999999995</v>
      </c>
    </row>
    <row r="500" spans="1:4" x14ac:dyDescent="0.25">
      <c r="A500" s="7" t="s">
        <v>477</v>
      </c>
      <c r="B500" s="28" t="s">
        <v>6</v>
      </c>
      <c r="C500" s="60">
        <v>9.4770000000000003</v>
      </c>
      <c r="D500" s="94">
        <f t="shared" si="8"/>
        <v>9.4770000000000003</v>
      </c>
    </row>
    <row r="501" spans="1:4" x14ac:dyDescent="0.25">
      <c r="A501" s="7" t="s">
        <v>478</v>
      </c>
      <c r="B501" s="28" t="s">
        <v>6</v>
      </c>
      <c r="C501" s="60">
        <v>6.2529999999999992</v>
      </c>
      <c r="D501" s="94">
        <f t="shared" si="8"/>
        <v>6.2529999999999992</v>
      </c>
    </row>
    <row r="502" spans="1:4" x14ac:dyDescent="0.25">
      <c r="A502" s="7" t="s">
        <v>479</v>
      </c>
      <c r="B502" s="28" t="s">
        <v>6</v>
      </c>
      <c r="C502" s="60">
        <v>9.1</v>
      </c>
      <c r="D502" s="94">
        <f t="shared" si="8"/>
        <v>9.1</v>
      </c>
    </row>
    <row r="503" spans="1:4" x14ac:dyDescent="0.25">
      <c r="A503" s="7" t="s">
        <v>480</v>
      </c>
      <c r="B503" s="28" t="s">
        <v>6</v>
      </c>
      <c r="C503" s="60">
        <v>7.0979999999999999</v>
      </c>
      <c r="D503" s="94">
        <f t="shared" si="8"/>
        <v>7.0979999999999999</v>
      </c>
    </row>
    <row r="504" spans="1:4" x14ac:dyDescent="0.25">
      <c r="A504" s="7" t="s">
        <v>481</v>
      </c>
      <c r="B504" s="28" t="s">
        <v>6</v>
      </c>
      <c r="C504" s="60">
        <v>11.05</v>
      </c>
      <c r="D504" s="94">
        <f t="shared" si="8"/>
        <v>11.05</v>
      </c>
    </row>
    <row r="505" spans="1:4" x14ac:dyDescent="0.25">
      <c r="A505" s="7" t="s">
        <v>482</v>
      </c>
      <c r="B505" s="28" t="s">
        <v>6</v>
      </c>
      <c r="C505" s="60">
        <v>9.36</v>
      </c>
      <c r="D505" s="94">
        <f t="shared" si="8"/>
        <v>9.36</v>
      </c>
    </row>
    <row r="506" spans="1:4" x14ac:dyDescent="0.25">
      <c r="A506" s="7" t="s">
        <v>483</v>
      </c>
      <c r="B506" s="28" t="s">
        <v>6</v>
      </c>
      <c r="C506" s="60">
        <v>9.0090000000000003</v>
      </c>
      <c r="D506" s="94">
        <f t="shared" si="8"/>
        <v>9.0090000000000003</v>
      </c>
    </row>
    <row r="507" spans="1:4" x14ac:dyDescent="0.25">
      <c r="A507" s="7" t="s">
        <v>484</v>
      </c>
      <c r="B507" s="28" t="s">
        <v>6</v>
      </c>
      <c r="C507" s="60">
        <v>28.561</v>
      </c>
      <c r="D507" s="94">
        <f t="shared" si="8"/>
        <v>28.561</v>
      </c>
    </row>
    <row r="508" spans="1:4" x14ac:dyDescent="0.25">
      <c r="A508" s="7" t="s">
        <v>485</v>
      </c>
      <c r="B508" s="28" t="s">
        <v>6</v>
      </c>
      <c r="C508" s="60">
        <v>16.067999999999998</v>
      </c>
      <c r="D508" s="94">
        <f t="shared" si="8"/>
        <v>16.067999999999998</v>
      </c>
    </row>
    <row r="509" spans="1:4" x14ac:dyDescent="0.25">
      <c r="A509" s="7" t="s">
        <v>486</v>
      </c>
      <c r="B509" s="28" t="s">
        <v>6</v>
      </c>
      <c r="C509" s="60">
        <v>17.692999999999998</v>
      </c>
      <c r="D509" s="94">
        <f t="shared" si="8"/>
        <v>17.692999999999998</v>
      </c>
    </row>
    <row r="510" spans="1:4" x14ac:dyDescent="0.25">
      <c r="A510" s="7" t="s">
        <v>487</v>
      </c>
      <c r="B510" s="28" t="s">
        <v>6</v>
      </c>
      <c r="C510" s="60">
        <v>30.134</v>
      </c>
      <c r="D510" s="94">
        <f t="shared" si="8"/>
        <v>30.134</v>
      </c>
    </row>
    <row r="511" spans="1:4" x14ac:dyDescent="0.25">
      <c r="A511" s="7" t="s">
        <v>488</v>
      </c>
      <c r="B511" s="28" t="s">
        <v>6</v>
      </c>
      <c r="C511" s="60">
        <v>24.115000000000002</v>
      </c>
      <c r="D511" s="94">
        <f t="shared" si="8"/>
        <v>24.115000000000002</v>
      </c>
    </row>
    <row r="512" spans="1:4" x14ac:dyDescent="0.25">
      <c r="A512" s="7" t="s">
        <v>489</v>
      </c>
      <c r="B512" s="28" t="s">
        <v>6</v>
      </c>
      <c r="C512" s="60">
        <v>49.101000000000006</v>
      </c>
      <c r="D512" s="94">
        <f t="shared" si="8"/>
        <v>49.101000000000006</v>
      </c>
    </row>
    <row r="513" spans="1:4" x14ac:dyDescent="0.25">
      <c r="A513" s="7" t="s">
        <v>490</v>
      </c>
      <c r="B513" s="28" t="s">
        <v>6</v>
      </c>
      <c r="C513" s="60">
        <v>73.385000000000005</v>
      </c>
      <c r="D513" s="94">
        <f t="shared" si="8"/>
        <v>73.385000000000005</v>
      </c>
    </row>
    <row r="514" spans="1:4" x14ac:dyDescent="0.25">
      <c r="A514" s="7" t="s">
        <v>491</v>
      </c>
      <c r="B514" s="28" t="s">
        <v>6</v>
      </c>
      <c r="C514" s="60">
        <v>57.26</v>
      </c>
      <c r="D514" s="94">
        <f t="shared" si="8"/>
        <v>57.26</v>
      </c>
    </row>
    <row r="515" spans="1:4" x14ac:dyDescent="0.25">
      <c r="A515" s="7" t="s">
        <v>492</v>
      </c>
      <c r="B515" s="28" t="s">
        <v>6</v>
      </c>
      <c r="C515" s="60">
        <v>26.168999999999997</v>
      </c>
      <c r="D515" s="94">
        <f t="shared" si="8"/>
        <v>26.168999999999997</v>
      </c>
    </row>
    <row r="516" spans="1:4" x14ac:dyDescent="0.25">
      <c r="A516" s="7" t="s">
        <v>493</v>
      </c>
      <c r="B516" s="28" t="s">
        <v>6</v>
      </c>
      <c r="C516" s="60">
        <v>25.128999999999998</v>
      </c>
      <c r="D516" s="94">
        <f t="shared" si="8"/>
        <v>25.128999999999998</v>
      </c>
    </row>
    <row r="517" spans="1:4" x14ac:dyDescent="0.25">
      <c r="A517" s="7" t="s">
        <v>494</v>
      </c>
      <c r="B517" s="28" t="s">
        <v>6</v>
      </c>
      <c r="C517" s="60">
        <v>27.065999999999999</v>
      </c>
      <c r="D517" s="94">
        <f t="shared" si="8"/>
        <v>27.065999999999999</v>
      </c>
    </row>
    <row r="518" spans="1:4" x14ac:dyDescent="0.25">
      <c r="A518" s="7" t="s">
        <v>495</v>
      </c>
      <c r="B518" s="28" t="s">
        <v>6</v>
      </c>
      <c r="C518" s="60">
        <v>28.07</v>
      </c>
      <c r="D518" s="94">
        <f t="shared" si="8"/>
        <v>28.07</v>
      </c>
    </row>
    <row r="519" spans="1:4" x14ac:dyDescent="0.25">
      <c r="A519" s="7" t="s">
        <v>496</v>
      </c>
      <c r="B519" s="28" t="s">
        <v>6</v>
      </c>
      <c r="C519" s="60">
        <v>29.57</v>
      </c>
      <c r="D519" s="94">
        <f t="shared" si="8"/>
        <v>29.57</v>
      </c>
    </row>
    <row r="520" spans="1:4" x14ac:dyDescent="0.25">
      <c r="A520" s="7" t="s">
        <v>497</v>
      </c>
      <c r="B520" s="28" t="s">
        <v>6</v>
      </c>
      <c r="C520" s="60">
        <v>15.521999999999998</v>
      </c>
      <c r="D520" s="94">
        <f t="shared" si="8"/>
        <v>15.521999999999998</v>
      </c>
    </row>
    <row r="521" spans="1:4" x14ac:dyDescent="0.25">
      <c r="A521" s="7" t="s">
        <v>498</v>
      </c>
      <c r="B521" s="28" t="s">
        <v>6</v>
      </c>
      <c r="C521" s="60">
        <v>30.510999999999999</v>
      </c>
      <c r="D521" s="94">
        <f t="shared" si="8"/>
        <v>30.510999999999999</v>
      </c>
    </row>
    <row r="522" spans="1:4" x14ac:dyDescent="0.25">
      <c r="A522" s="7" t="s">
        <v>499</v>
      </c>
      <c r="B522" s="28" t="s">
        <v>6</v>
      </c>
      <c r="C522" s="60">
        <v>28.586999999999996</v>
      </c>
      <c r="D522" s="94">
        <f t="shared" si="8"/>
        <v>28.586999999999996</v>
      </c>
    </row>
    <row r="523" spans="1:4" x14ac:dyDescent="0.25">
      <c r="A523" s="7" t="s">
        <v>500</v>
      </c>
      <c r="B523" s="28" t="s">
        <v>6</v>
      </c>
      <c r="C523" s="60">
        <v>33.019999999999996</v>
      </c>
      <c r="D523" s="94">
        <f t="shared" si="8"/>
        <v>33.019999999999996</v>
      </c>
    </row>
    <row r="524" spans="1:4" x14ac:dyDescent="0.25">
      <c r="A524" s="7" t="s">
        <v>501</v>
      </c>
      <c r="B524" s="28" t="s">
        <v>6</v>
      </c>
      <c r="C524" s="60">
        <v>33.019999999999996</v>
      </c>
      <c r="D524" s="94">
        <f t="shared" si="8"/>
        <v>33.019999999999996</v>
      </c>
    </row>
    <row r="525" spans="1:4" x14ac:dyDescent="0.25">
      <c r="A525" s="7" t="s">
        <v>502</v>
      </c>
      <c r="B525" s="28" t="s">
        <v>6</v>
      </c>
      <c r="C525" s="60">
        <v>31.447000000000003</v>
      </c>
      <c r="D525" s="94">
        <f t="shared" si="8"/>
        <v>31.447000000000003</v>
      </c>
    </row>
    <row r="526" spans="1:4" x14ac:dyDescent="0.25">
      <c r="A526" s="7" t="s">
        <v>503</v>
      </c>
      <c r="B526" s="28" t="s">
        <v>6</v>
      </c>
      <c r="C526" s="60">
        <v>17.978999999999999</v>
      </c>
      <c r="D526" s="94">
        <f t="shared" si="8"/>
        <v>17.978999999999999</v>
      </c>
    </row>
    <row r="527" spans="1:4" x14ac:dyDescent="0.25">
      <c r="A527" s="7" t="s">
        <v>504</v>
      </c>
      <c r="B527" s="28" t="s">
        <v>6</v>
      </c>
      <c r="C527" s="60">
        <v>28.561</v>
      </c>
      <c r="D527" s="94">
        <f t="shared" si="8"/>
        <v>28.561</v>
      </c>
    </row>
    <row r="528" spans="1:4" x14ac:dyDescent="0.25">
      <c r="A528" s="7" t="s">
        <v>505</v>
      </c>
      <c r="B528" s="28" t="s">
        <v>6</v>
      </c>
      <c r="C528" s="60">
        <v>111.09799999999998</v>
      </c>
      <c r="D528" s="94">
        <f t="shared" si="8"/>
        <v>111.09799999999998</v>
      </c>
    </row>
    <row r="529" spans="1:4" x14ac:dyDescent="0.25">
      <c r="A529" s="7" t="s">
        <v>506</v>
      </c>
      <c r="B529" s="28" t="s">
        <v>6</v>
      </c>
      <c r="C529" s="60">
        <v>209.15699999999998</v>
      </c>
      <c r="D529" s="94">
        <f t="shared" si="8"/>
        <v>209.15699999999998</v>
      </c>
    </row>
    <row r="530" spans="1:4" x14ac:dyDescent="0.25">
      <c r="A530" s="7" t="s">
        <v>507</v>
      </c>
      <c r="B530" s="28" t="s">
        <v>6</v>
      </c>
      <c r="C530" s="60">
        <v>18.238999999999997</v>
      </c>
      <c r="D530" s="94">
        <f t="shared" si="8"/>
        <v>18.238999999999997</v>
      </c>
    </row>
    <row r="531" spans="1:4" x14ac:dyDescent="0.25">
      <c r="A531" s="7" t="s">
        <v>508</v>
      </c>
      <c r="B531" s="28" t="s">
        <v>6</v>
      </c>
      <c r="C531" s="60">
        <v>18.512</v>
      </c>
      <c r="D531" s="94">
        <f t="shared" si="8"/>
        <v>18.512</v>
      </c>
    </row>
    <row r="532" spans="1:4" x14ac:dyDescent="0.25">
      <c r="A532" s="7" t="s">
        <v>509</v>
      </c>
      <c r="B532" s="28" t="s">
        <v>6</v>
      </c>
      <c r="C532" s="60">
        <v>24.31</v>
      </c>
      <c r="D532" s="94">
        <f t="shared" si="8"/>
        <v>24.31</v>
      </c>
    </row>
    <row r="533" spans="1:4" x14ac:dyDescent="0.25">
      <c r="A533" s="7" t="s">
        <v>510</v>
      </c>
      <c r="B533" s="28" t="s">
        <v>6</v>
      </c>
      <c r="C533" s="60">
        <v>25.07</v>
      </c>
      <c r="D533" s="94">
        <f t="shared" si="8"/>
        <v>25.07</v>
      </c>
    </row>
    <row r="534" spans="1:4" x14ac:dyDescent="0.25">
      <c r="A534" s="7" t="s">
        <v>511</v>
      </c>
      <c r="B534" s="28" t="s">
        <v>6</v>
      </c>
      <c r="C534" s="60">
        <v>16.106999999999999</v>
      </c>
      <c r="D534" s="94">
        <f t="shared" si="8"/>
        <v>16.106999999999999</v>
      </c>
    </row>
    <row r="535" spans="1:4" x14ac:dyDescent="0.25">
      <c r="A535" s="7" t="s">
        <v>512</v>
      </c>
      <c r="B535" s="28" t="s">
        <v>6</v>
      </c>
      <c r="C535" s="60">
        <v>16.106999999999999</v>
      </c>
      <c r="D535" s="94">
        <f t="shared" si="8"/>
        <v>16.106999999999999</v>
      </c>
    </row>
    <row r="536" spans="1:4" x14ac:dyDescent="0.25">
      <c r="A536" s="7" t="s">
        <v>513</v>
      </c>
      <c r="B536" s="28" t="s">
        <v>6</v>
      </c>
      <c r="C536" s="60">
        <v>44.707000000000001</v>
      </c>
      <c r="D536" s="94">
        <f t="shared" si="8"/>
        <v>44.707000000000001</v>
      </c>
    </row>
    <row r="537" spans="1:4" x14ac:dyDescent="0.25">
      <c r="A537" s="7" t="s">
        <v>514</v>
      </c>
      <c r="B537" s="28" t="s">
        <v>6</v>
      </c>
      <c r="C537" s="60">
        <v>16.106999999999999</v>
      </c>
      <c r="D537" s="94">
        <f t="shared" si="8"/>
        <v>16.106999999999999</v>
      </c>
    </row>
    <row r="538" spans="1:4" x14ac:dyDescent="0.25">
      <c r="A538" s="7" t="s">
        <v>515</v>
      </c>
      <c r="B538" s="28" t="s">
        <v>6</v>
      </c>
      <c r="C538" s="60">
        <v>44.707000000000001</v>
      </c>
      <c r="D538" s="94">
        <f t="shared" si="8"/>
        <v>44.707000000000001</v>
      </c>
    </row>
    <row r="539" spans="1:4" x14ac:dyDescent="0.25">
      <c r="A539" s="7" t="s">
        <v>516</v>
      </c>
      <c r="B539" s="28" t="s">
        <v>6</v>
      </c>
      <c r="C539" s="60">
        <v>44.707000000000001</v>
      </c>
      <c r="D539" s="94">
        <f t="shared" si="8"/>
        <v>44.707000000000001</v>
      </c>
    </row>
    <row r="540" spans="1:4" x14ac:dyDescent="0.25">
      <c r="A540" s="7" t="s">
        <v>517</v>
      </c>
      <c r="B540" s="28" t="s">
        <v>6</v>
      </c>
      <c r="C540" s="60">
        <v>0.50700000000000001</v>
      </c>
      <c r="D540" s="94">
        <f t="shared" si="8"/>
        <v>0.50700000000000001</v>
      </c>
    </row>
    <row r="541" spans="1:4" x14ac:dyDescent="0.25">
      <c r="A541" s="7" t="s">
        <v>518</v>
      </c>
      <c r="B541" s="28" t="s">
        <v>6</v>
      </c>
      <c r="C541" s="60">
        <v>38.778999999999996</v>
      </c>
      <c r="D541" s="94">
        <f t="shared" si="8"/>
        <v>38.778999999999996</v>
      </c>
    </row>
    <row r="542" spans="1:4" x14ac:dyDescent="0.25">
      <c r="A542" s="7" t="s">
        <v>519</v>
      </c>
      <c r="B542" s="28" t="s">
        <v>6</v>
      </c>
      <c r="C542" s="60">
        <v>40.884999999999998</v>
      </c>
      <c r="D542" s="94">
        <f t="shared" ref="D542:D597" si="9">(1-$D$28)*C542</f>
        <v>40.884999999999998</v>
      </c>
    </row>
    <row r="543" spans="1:4" x14ac:dyDescent="0.25">
      <c r="A543" s="7" t="s">
        <v>520</v>
      </c>
      <c r="B543" s="28" t="s">
        <v>6</v>
      </c>
      <c r="C543" s="60">
        <v>69.861999999999995</v>
      </c>
      <c r="D543" s="94">
        <f t="shared" si="9"/>
        <v>69.861999999999995</v>
      </c>
    </row>
    <row r="544" spans="1:4" x14ac:dyDescent="0.25">
      <c r="A544" s="7" t="s">
        <v>521</v>
      </c>
      <c r="B544" s="28" t="s">
        <v>6</v>
      </c>
      <c r="C544" s="60">
        <v>0.50700000000000001</v>
      </c>
      <c r="D544" s="94">
        <f t="shared" si="9"/>
        <v>0.50700000000000001</v>
      </c>
    </row>
    <row r="545" spans="1:4" x14ac:dyDescent="0.25">
      <c r="A545" s="7" t="s">
        <v>522</v>
      </c>
      <c r="B545" s="28" t="s">
        <v>6</v>
      </c>
      <c r="C545" s="60">
        <v>3.2370000000000001</v>
      </c>
      <c r="D545" s="94">
        <f t="shared" si="9"/>
        <v>3.2370000000000001</v>
      </c>
    </row>
    <row r="546" spans="1:4" x14ac:dyDescent="0.25">
      <c r="A546" s="7" t="s">
        <v>523</v>
      </c>
      <c r="B546" s="28" t="s">
        <v>6</v>
      </c>
      <c r="C546" s="60">
        <v>4.0819999999999999</v>
      </c>
      <c r="D546" s="94">
        <f t="shared" si="9"/>
        <v>4.0819999999999999</v>
      </c>
    </row>
    <row r="547" spans="1:4" x14ac:dyDescent="0.25">
      <c r="A547" s="7" t="s">
        <v>524</v>
      </c>
      <c r="B547" s="28" t="s">
        <v>6</v>
      </c>
      <c r="C547" s="60">
        <v>3.2889999999999997</v>
      </c>
      <c r="D547" s="94">
        <f t="shared" si="9"/>
        <v>3.2889999999999997</v>
      </c>
    </row>
    <row r="548" spans="1:4" x14ac:dyDescent="0.25">
      <c r="A548" s="7" t="s">
        <v>525</v>
      </c>
      <c r="B548" s="28" t="s">
        <v>6</v>
      </c>
      <c r="C548" s="60">
        <v>4.0819999999999999</v>
      </c>
      <c r="D548" s="94">
        <f t="shared" si="9"/>
        <v>4.0819999999999999</v>
      </c>
    </row>
    <row r="549" spans="1:4" x14ac:dyDescent="0.25">
      <c r="A549" s="7" t="s">
        <v>526</v>
      </c>
      <c r="B549" s="28" t="s">
        <v>6</v>
      </c>
      <c r="C549" s="60">
        <v>3.98</v>
      </c>
      <c r="D549" s="94">
        <f t="shared" si="9"/>
        <v>3.98</v>
      </c>
    </row>
    <row r="550" spans="1:4" x14ac:dyDescent="0.25">
      <c r="A550" s="7" t="s">
        <v>527</v>
      </c>
      <c r="B550" s="28" t="s">
        <v>6</v>
      </c>
      <c r="C550" s="60">
        <v>4.2770000000000001</v>
      </c>
      <c r="D550" s="94">
        <f t="shared" si="9"/>
        <v>4.2770000000000001</v>
      </c>
    </row>
    <row r="551" spans="1:4" x14ac:dyDescent="0.25">
      <c r="A551" s="7" t="s">
        <v>528</v>
      </c>
      <c r="B551" s="28" t="s">
        <v>6</v>
      </c>
      <c r="C551" s="60">
        <v>4.97</v>
      </c>
      <c r="D551" s="94">
        <f t="shared" si="9"/>
        <v>4.97</v>
      </c>
    </row>
    <row r="552" spans="1:4" x14ac:dyDescent="0.25">
      <c r="A552" s="7" t="s">
        <v>529</v>
      </c>
      <c r="B552" s="28" t="s">
        <v>6</v>
      </c>
      <c r="C552" s="60">
        <v>3.5879999999999996</v>
      </c>
      <c r="D552" s="94">
        <f t="shared" si="9"/>
        <v>3.5879999999999996</v>
      </c>
    </row>
    <row r="553" spans="1:4" x14ac:dyDescent="0.25">
      <c r="A553" s="7" t="s">
        <v>530</v>
      </c>
      <c r="B553" s="28" t="s">
        <v>6</v>
      </c>
      <c r="C553" s="60">
        <v>3.2240000000000002</v>
      </c>
      <c r="D553" s="94">
        <f t="shared" si="9"/>
        <v>3.2240000000000002</v>
      </c>
    </row>
    <row r="554" spans="1:4" x14ac:dyDescent="0.25">
      <c r="A554" s="7" t="s">
        <v>531</v>
      </c>
      <c r="B554" s="28" t="s">
        <v>6</v>
      </c>
      <c r="C554" s="60">
        <v>6.0060000000000002</v>
      </c>
      <c r="D554" s="94">
        <f t="shared" si="9"/>
        <v>6.0060000000000002</v>
      </c>
    </row>
    <row r="555" spans="1:4" x14ac:dyDescent="0.25">
      <c r="A555" s="7" t="s">
        <v>532</v>
      </c>
      <c r="B555" s="28" t="s">
        <v>6</v>
      </c>
      <c r="C555" s="60">
        <v>4.8490000000000002</v>
      </c>
      <c r="D555" s="94">
        <f t="shared" si="9"/>
        <v>4.8490000000000002</v>
      </c>
    </row>
    <row r="556" spans="1:4" x14ac:dyDescent="0.25">
      <c r="A556" s="7" t="s">
        <v>533</v>
      </c>
      <c r="B556" s="28" t="s">
        <v>6</v>
      </c>
      <c r="C556" s="60">
        <v>6.0060000000000002</v>
      </c>
      <c r="D556" s="94">
        <f t="shared" si="9"/>
        <v>6.0060000000000002</v>
      </c>
    </row>
    <row r="557" spans="1:4" x14ac:dyDescent="0.25">
      <c r="A557" s="7" t="s">
        <v>534</v>
      </c>
      <c r="B557" s="28" t="s">
        <v>6</v>
      </c>
      <c r="C557" s="60">
        <v>8.956999999999999</v>
      </c>
      <c r="D557" s="94">
        <f t="shared" si="9"/>
        <v>8.956999999999999</v>
      </c>
    </row>
    <row r="558" spans="1:4" x14ac:dyDescent="0.25">
      <c r="A558" s="7" t="s">
        <v>535</v>
      </c>
      <c r="B558" s="28" t="s">
        <v>6</v>
      </c>
      <c r="C558" s="60">
        <v>5.7720000000000002</v>
      </c>
      <c r="D558" s="94">
        <f t="shared" si="9"/>
        <v>5.7720000000000002</v>
      </c>
    </row>
    <row r="559" spans="1:4" x14ac:dyDescent="0.25">
      <c r="A559" s="7" t="s">
        <v>536</v>
      </c>
      <c r="B559" s="28" t="s">
        <v>6</v>
      </c>
      <c r="C559" s="60">
        <v>3.8740000000000001</v>
      </c>
      <c r="D559" s="94">
        <f t="shared" si="9"/>
        <v>3.8740000000000001</v>
      </c>
    </row>
    <row r="560" spans="1:4" x14ac:dyDescent="0.25">
      <c r="A560" s="7" t="s">
        <v>537</v>
      </c>
      <c r="B560" s="28" t="s">
        <v>6</v>
      </c>
      <c r="C560" s="60">
        <v>4.1340000000000003</v>
      </c>
      <c r="D560" s="94">
        <f t="shared" si="9"/>
        <v>4.1340000000000003</v>
      </c>
    </row>
    <row r="561" spans="1:4" x14ac:dyDescent="0.25">
      <c r="A561" s="7" t="s">
        <v>538</v>
      </c>
      <c r="B561" s="28" t="s">
        <v>6</v>
      </c>
      <c r="C561" s="60">
        <v>6.4220000000000006</v>
      </c>
      <c r="D561" s="94">
        <f t="shared" si="9"/>
        <v>6.4220000000000006</v>
      </c>
    </row>
    <row r="562" spans="1:4" x14ac:dyDescent="0.25">
      <c r="A562" s="7" t="s">
        <v>539</v>
      </c>
      <c r="B562" s="28" t="s">
        <v>6</v>
      </c>
      <c r="C562" s="60">
        <v>4.2249999999999996</v>
      </c>
      <c r="D562" s="94">
        <f t="shared" si="9"/>
        <v>4.2249999999999996</v>
      </c>
    </row>
    <row r="563" spans="1:4" x14ac:dyDescent="0.25">
      <c r="A563" s="7" t="s">
        <v>540</v>
      </c>
      <c r="B563" s="28" t="s">
        <v>6</v>
      </c>
      <c r="C563" s="60">
        <v>4.9399999999999995</v>
      </c>
      <c r="D563" s="94">
        <f t="shared" si="9"/>
        <v>4.9399999999999995</v>
      </c>
    </row>
    <row r="564" spans="1:4" x14ac:dyDescent="0.25">
      <c r="A564" s="7" t="s">
        <v>541</v>
      </c>
      <c r="B564" s="28" t="s">
        <v>6</v>
      </c>
      <c r="C564" s="60">
        <v>0.50700000000000001</v>
      </c>
      <c r="D564" s="94">
        <f t="shared" si="9"/>
        <v>0.50700000000000001</v>
      </c>
    </row>
    <row r="565" spans="1:4" x14ac:dyDescent="0.25">
      <c r="A565" s="7" t="s">
        <v>542</v>
      </c>
      <c r="B565" s="28" t="s">
        <v>6</v>
      </c>
      <c r="C565" s="60">
        <v>8.9960000000000004</v>
      </c>
      <c r="D565" s="94">
        <f t="shared" si="9"/>
        <v>8.9960000000000004</v>
      </c>
    </row>
    <row r="566" spans="1:4" x14ac:dyDescent="0.25">
      <c r="A566" s="7" t="s">
        <v>543</v>
      </c>
      <c r="B566" s="28" t="s">
        <v>6</v>
      </c>
      <c r="C566" s="60">
        <v>8.9960000000000004</v>
      </c>
      <c r="D566" s="94">
        <f t="shared" si="9"/>
        <v>8.9960000000000004</v>
      </c>
    </row>
    <row r="567" spans="1:4" x14ac:dyDescent="0.25">
      <c r="A567" s="7" t="s">
        <v>544</v>
      </c>
      <c r="B567" s="28" t="s">
        <v>6</v>
      </c>
      <c r="C567" s="60">
        <v>4.8490000000000002</v>
      </c>
      <c r="D567" s="94">
        <f t="shared" si="9"/>
        <v>4.8490000000000002</v>
      </c>
    </row>
    <row r="568" spans="1:4" x14ac:dyDescent="0.25">
      <c r="A568" s="7" t="s">
        <v>545</v>
      </c>
      <c r="B568" s="28" t="s">
        <v>6</v>
      </c>
      <c r="C568" s="60">
        <v>5.3950000000000005</v>
      </c>
      <c r="D568" s="94">
        <f t="shared" si="9"/>
        <v>5.3950000000000005</v>
      </c>
    </row>
    <row r="569" spans="1:4" x14ac:dyDescent="0.25">
      <c r="A569" s="7" t="s">
        <v>546</v>
      </c>
      <c r="B569" s="28" t="s">
        <v>6</v>
      </c>
      <c r="C569" s="60">
        <v>5.75</v>
      </c>
      <c r="D569" s="94">
        <f t="shared" si="9"/>
        <v>5.75</v>
      </c>
    </row>
    <row r="570" spans="1:4" x14ac:dyDescent="0.25">
      <c r="A570" s="7" t="s">
        <v>547</v>
      </c>
      <c r="B570" s="28" t="s">
        <v>6</v>
      </c>
      <c r="C570" s="60">
        <v>5.3299999999999992</v>
      </c>
      <c r="D570" s="94">
        <f t="shared" si="9"/>
        <v>5.3299999999999992</v>
      </c>
    </row>
    <row r="571" spans="1:4" x14ac:dyDescent="0.25">
      <c r="A571" s="7" t="s">
        <v>548</v>
      </c>
      <c r="B571" s="28" t="s">
        <v>6</v>
      </c>
      <c r="C571" s="60">
        <v>0.50700000000000001</v>
      </c>
      <c r="D571" s="94">
        <f t="shared" si="9"/>
        <v>0.50700000000000001</v>
      </c>
    </row>
    <row r="572" spans="1:4" x14ac:dyDescent="0.25">
      <c r="A572" s="7" t="s">
        <v>549</v>
      </c>
      <c r="B572" s="28" t="s">
        <v>6</v>
      </c>
      <c r="C572" s="60">
        <v>8.8529999999999998</v>
      </c>
      <c r="D572" s="94">
        <f t="shared" si="9"/>
        <v>8.8529999999999998</v>
      </c>
    </row>
    <row r="573" spans="1:4" x14ac:dyDescent="0.25">
      <c r="A573" s="14" t="s">
        <v>550</v>
      </c>
      <c r="B573" s="28" t="s">
        <v>6</v>
      </c>
      <c r="C573" s="60">
        <v>13.39</v>
      </c>
      <c r="D573" s="94">
        <f t="shared" si="9"/>
        <v>13.39</v>
      </c>
    </row>
    <row r="574" spans="1:4" x14ac:dyDescent="0.25">
      <c r="A574" s="7" t="s">
        <v>551</v>
      </c>
      <c r="B574" s="28" t="s">
        <v>6</v>
      </c>
      <c r="C574" s="60">
        <v>5.3299999999999992</v>
      </c>
      <c r="D574" s="94">
        <f t="shared" si="9"/>
        <v>5.3299999999999992</v>
      </c>
    </row>
    <row r="575" spans="1:4" x14ac:dyDescent="0.25">
      <c r="A575" s="14" t="s">
        <v>552</v>
      </c>
      <c r="B575" s="28" t="s">
        <v>6</v>
      </c>
      <c r="C575" s="60">
        <v>9.1649999999999991</v>
      </c>
      <c r="D575" s="94">
        <f t="shared" si="9"/>
        <v>9.1649999999999991</v>
      </c>
    </row>
    <row r="576" spans="1:4" x14ac:dyDescent="0.25">
      <c r="A576" s="7" t="s">
        <v>553</v>
      </c>
      <c r="B576" s="28" t="s">
        <v>6</v>
      </c>
      <c r="C576" s="60">
        <v>10.738</v>
      </c>
      <c r="D576" s="94">
        <f t="shared" si="9"/>
        <v>10.738</v>
      </c>
    </row>
    <row r="577" spans="1:4" x14ac:dyDescent="0.25">
      <c r="A577" s="7" t="s">
        <v>554</v>
      </c>
      <c r="B577" s="28" t="s">
        <v>6</v>
      </c>
      <c r="C577" s="60">
        <v>12.064</v>
      </c>
      <c r="D577" s="94">
        <f t="shared" si="9"/>
        <v>12.064</v>
      </c>
    </row>
    <row r="578" spans="1:4" x14ac:dyDescent="0.25">
      <c r="A578" s="7" t="s">
        <v>555</v>
      </c>
      <c r="B578" s="28" t="s">
        <v>6</v>
      </c>
      <c r="C578" s="60">
        <v>9.6460000000000008</v>
      </c>
      <c r="D578" s="94">
        <f t="shared" si="9"/>
        <v>9.6460000000000008</v>
      </c>
    </row>
    <row r="579" spans="1:4" x14ac:dyDescent="0.25">
      <c r="A579" s="7" t="s">
        <v>556</v>
      </c>
      <c r="B579" s="28" t="s">
        <v>6</v>
      </c>
      <c r="C579" s="60">
        <v>16.055</v>
      </c>
      <c r="D579" s="94">
        <f t="shared" si="9"/>
        <v>16.055</v>
      </c>
    </row>
    <row r="580" spans="1:4" x14ac:dyDescent="0.25">
      <c r="A580" s="7" t="s">
        <v>557</v>
      </c>
      <c r="B580" s="28" t="s">
        <v>6</v>
      </c>
      <c r="C580" s="60">
        <v>10.855</v>
      </c>
      <c r="D580" s="94">
        <f t="shared" si="9"/>
        <v>10.855</v>
      </c>
    </row>
    <row r="581" spans="1:4" x14ac:dyDescent="0.25">
      <c r="A581" s="7" t="s">
        <v>558</v>
      </c>
      <c r="B581" s="28" t="s">
        <v>6</v>
      </c>
      <c r="C581" s="60">
        <v>15.391999999999999</v>
      </c>
      <c r="D581" s="94">
        <f t="shared" si="9"/>
        <v>15.391999999999999</v>
      </c>
    </row>
    <row r="582" spans="1:4" x14ac:dyDescent="0.25">
      <c r="A582" s="7" t="s">
        <v>559</v>
      </c>
      <c r="B582" s="28" t="s">
        <v>6</v>
      </c>
      <c r="C582" s="60">
        <v>27.105</v>
      </c>
      <c r="D582" s="94">
        <f t="shared" si="9"/>
        <v>27.105</v>
      </c>
    </row>
    <row r="583" spans="1:4" x14ac:dyDescent="0.25">
      <c r="A583" s="7" t="s">
        <v>560</v>
      </c>
      <c r="B583" s="28" t="s">
        <v>6</v>
      </c>
      <c r="C583" s="60">
        <v>21.358999999999998</v>
      </c>
      <c r="D583" s="94">
        <f t="shared" si="9"/>
        <v>21.358999999999998</v>
      </c>
    </row>
    <row r="584" spans="1:4" x14ac:dyDescent="0.25">
      <c r="A584" s="7" t="s">
        <v>561</v>
      </c>
      <c r="B584" s="28" t="s">
        <v>6</v>
      </c>
      <c r="C584" s="60">
        <v>0.50700000000000001</v>
      </c>
      <c r="D584" s="94">
        <f t="shared" si="9"/>
        <v>0.50700000000000001</v>
      </c>
    </row>
    <row r="585" spans="1:4" x14ac:dyDescent="0.25">
      <c r="A585" s="7" t="s">
        <v>562</v>
      </c>
      <c r="B585" s="28" t="s">
        <v>6</v>
      </c>
      <c r="C585" s="60">
        <v>0.50700000000000001</v>
      </c>
      <c r="D585" s="94">
        <f t="shared" si="9"/>
        <v>0.50700000000000001</v>
      </c>
    </row>
    <row r="586" spans="1:4" x14ac:dyDescent="0.25">
      <c r="A586" s="7" t="s">
        <v>563</v>
      </c>
      <c r="B586" s="28" t="s">
        <v>6</v>
      </c>
      <c r="C586" s="60">
        <v>121.12100000000001</v>
      </c>
      <c r="D586" s="94">
        <f t="shared" si="9"/>
        <v>121.12100000000001</v>
      </c>
    </row>
    <row r="587" spans="1:4" x14ac:dyDescent="0.25">
      <c r="A587" s="7" t="s">
        <v>564</v>
      </c>
      <c r="B587" s="28" t="s">
        <v>6</v>
      </c>
      <c r="C587" s="60">
        <v>0.50700000000000001</v>
      </c>
      <c r="D587" s="94">
        <f t="shared" si="9"/>
        <v>0.50700000000000001</v>
      </c>
    </row>
    <row r="588" spans="1:4" x14ac:dyDescent="0.25">
      <c r="A588" s="7" t="s">
        <v>565</v>
      </c>
      <c r="B588" s="28" t="s">
        <v>6</v>
      </c>
      <c r="C588" s="60">
        <v>16.106999999999999</v>
      </c>
      <c r="D588" s="94">
        <f t="shared" si="9"/>
        <v>16.106999999999999</v>
      </c>
    </row>
    <row r="589" spans="1:4" x14ac:dyDescent="0.25">
      <c r="A589" s="7" t="s">
        <v>566</v>
      </c>
      <c r="B589" s="28" t="s">
        <v>6</v>
      </c>
      <c r="C589" s="60">
        <v>16.106999999999999</v>
      </c>
      <c r="D589" s="94">
        <f t="shared" si="9"/>
        <v>16.106999999999999</v>
      </c>
    </row>
    <row r="590" spans="1:4" x14ac:dyDescent="0.25">
      <c r="A590" s="7" t="s">
        <v>567</v>
      </c>
      <c r="B590" s="28" t="s">
        <v>6</v>
      </c>
      <c r="C590" s="60">
        <v>16.106999999999999</v>
      </c>
      <c r="D590" s="94">
        <f t="shared" si="9"/>
        <v>16.106999999999999</v>
      </c>
    </row>
    <row r="591" spans="1:4" x14ac:dyDescent="0.25">
      <c r="A591" s="7" t="s">
        <v>568</v>
      </c>
      <c r="B591" s="28" t="s">
        <v>6</v>
      </c>
      <c r="C591" s="60">
        <v>16.106999999999999</v>
      </c>
      <c r="D591" s="94">
        <f t="shared" si="9"/>
        <v>16.106999999999999</v>
      </c>
    </row>
    <row r="592" spans="1:4" x14ac:dyDescent="0.25">
      <c r="A592" s="7" t="s">
        <v>569</v>
      </c>
      <c r="B592" s="28" t="s">
        <v>6</v>
      </c>
      <c r="C592" s="60">
        <v>16.106999999999999</v>
      </c>
      <c r="D592" s="94">
        <f t="shared" si="9"/>
        <v>16.106999999999999</v>
      </c>
    </row>
    <row r="593" spans="1:4" x14ac:dyDescent="0.25">
      <c r="A593" s="7" t="s">
        <v>570</v>
      </c>
      <c r="B593" s="28" t="s">
        <v>6</v>
      </c>
      <c r="C593" s="60">
        <v>44.707000000000001</v>
      </c>
      <c r="D593" s="94">
        <f t="shared" si="9"/>
        <v>44.707000000000001</v>
      </c>
    </row>
    <row r="594" spans="1:4" x14ac:dyDescent="0.25">
      <c r="A594" s="7" t="s">
        <v>571</v>
      </c>
      <c r="B594" s="28" t="s">
        <v>6</v>
      </c>
      <c r="C594" s="60">
        <v>0.50700000000000001</v>
      </c>
      <c r="D594" s="94">
        <f t="shared" si="9"/>
        <v>0.50700000000000001</v>
      </c>
    </row>
    <row r="595" spans="1:4" x14ac:dyDescent="0.25">
      <c r="A595" s="7" t="s">
        <v>572</v>
      </c>
      <c r="B595" s="28" t="s">
        <v>6</v>
      </c>
      <c r="C595" s="60">
        <v>16.106999999999999</v>
      </c>
      <c r="D595" s="94">
        <f t="shared" si="9"/>
        <v>16.106999999999999</v>
      </c>
    </row>
    <row r="596" spans="1:4" x14ac:dyDescent="0.25">
      <c r="A596" s="7" t="s">
        <v>573</v>
      </c>
      <c r="B596" s="28" t="s">
        <v>6</v>
      </c>
      <c r="C596" s="60">
        <v>16.106999999999999</v>
      </c>
      <c r="D596" s="94">
        <f t="shared" si="9"/>
        <v>16.106999999999999</v>
      </c>
    </row>
    <row r="597" spans="1:4" ht="15.75" thickBot="1" x14ac:dyDescent="0.3">
      <c r="A597" s="61" t="s">
        <v>574</v>
      </c>
      <c r="B597" s="43" t="s">
        <v>6</v>
      </c>
      <c r="C597" s="62">
        <v>16.106999999999999</v>
      </c>
      <c r="D597" s="94">
        <f t="shared" si="9"/>
        <v>16.106999999999999</v>
      </c>
    </row>
    <row r="598" spans="1:4" ht="15.75" customHeight="1" thickBot="1" x14ac:dyDescent="0.3">
      <c r="A598" s="44" t="s">
        <v>1132</v>
      </c>
      <c r="B598" s="141" t="s">
        <v>1866</v>
      </c>
      <c r="C598" s="142"/>
      <c r="D598" s="99"/>
    </row>
    <row r="599" spans="1:4" x14ac:dyDescent="0.25">
      <c r="A599" s="58" t="s">
        <v>1353</v>
      </c>
      <c r="B599" s="39" t="s">
        <v>6</v>
      </c>
      <c r="C599" s="63">
        <v>21.167999999999999</v>
      </c>
      <c r="D599" s="94">
        <f>(1-$D$598)*C599</f>
        <v>21.167999999999999</v>
      </c>
    </row>
    <row r="600" spans="1:4" x14ac:dyDescent="0.25">
      <c r="A600" s="7" t="s">
        <v>1354</v>
      </c>
      <c r="B600" s="27" t="s">
        <v>6</v>
      </c>
      <c r="C600" s="64">
        <v>24.864000000000001</v>
      </c>
      <c r="D600" s="94">
        <f t="shared" ref="D600:D663" si="10">(1-$D$598)*C600</f>
        <v>24.864000000000001</v>
      </c>
    </row>
    <row r="601" spans="1:4" x14ac:dyDescent="0.25">
      <c r="A601" s="7" t="s">
        <v>1355</v>
      </c>
      <c r="B601" s="27" t="s">
        <v>6</v>
      </c>
      <c r="C601" s="64">
        <v>35.727999999999994</v>
      </c>
      <c r="D601" s="94">
        <f t="shared" si="10"/>
        <v>35.727999999999994</v>
      </c>
    </row>
    <row r="602" spans="1:4" x14ac:dyDescent="0.25">
      <c r="A602" s="7" t="s">
        <v>1356</v>
      </c>
      <c r="B602" s="27" t="s">
        <v>6</v>
      </c>
      <c r="C602" s="64">
        <v>44.968000000000004</v>
      </c>
      <c r="D602" s="94">
        <f t="shared" si="10"/>
        <v>44.968000000000004</v>
      </c>
    </row>
    <row r="603" spans="1:4" x14ac:dyDescent="0.25">
      <c r="A603" s="7" t="s">
        <v>1357</v>
      </c>
      <c r="B603" s="27" t="s">
        <v>6</v>
      </c>
      <c r="C603" s="64">
        <v>69.959999999999994</v>
      </c>
      <c r="D603" s="94">
        <f t="shared" si="10"/>
        <v>69.959999999999994</v>
      </c>
    </row>
    <row r="604" spans="1:4" x14ac:dyDescent="0.25">
      <c r="A604" s="7" t="s">
        <v>1358</v>
      </c>
      <c r="B604" s="27" t="s">
        <v>6</v>
      </c>
      <c r="C604" s="64">
        <v>83.424000000000007</v>
      </c>
      <c r="D604" s="94">
        <f t="shared" si="10"/>
        <v>83.424000000000007</v>
      </c>
    </row>
    <row r="605" spans="1:4" x14ac:dyDescent="0.25">
      <c r="A605" s="7" t="s">
        <v>913</v>
      </c>
      <c r="B605" s="27" t="s">
        <v>6</v>
      </c>
      <c r="C605" s="64">
        <v>45.108000000000004</v>
      </c>
      <c r="D605" s="94">
        <f t="shared" si="10"/>
        <v>45.108000000000004</v>
      </c>
    </row>
    <row r="606" spans="1:4" x14ac:dyDescent="0.25">
      <c r="A606" s="7" t="s">
        <v>914</v>
      </c>
      <c r="B606" s="27" t="s">
        <v>6</v>
      </c>
      <c r="C606" s="64">
        <v>84.65100000000001</v>
      </c>
      <c r="D606" s="94">
        <f t="shared" si="10"/>
        <v>84.65100000000001</v>
      </c>
    </row>
    <row r="607" spans="1:4" x14ac:dyDescent="0.25">
      <c r="A607" s="7" t="s">
        <v>915</v>
      </c>
      <c r="B607" s="27" t="s">
        <v>6</v>
      </c>
      <c r="C607" s="64">
        <v>97.082999999999998</v>
      </c>
      <c r="D607" s="94">
        <f t="shared" si="10"/>
        <v>97.082999999999998</v>
      </c>
    </row>
    <row r="608" spans="1:4" x14ac:dyDescent="0.25">
      <c r="A608" s="7" t="s">
        <v>916</v>
      </c>
      <c r="B608" s="27" t="s">
        <v>6</v>
      </c>
      <c r="C608" s="64">
        <v>90.972000000000008</v>
      </c>
      <c r="D608" s="94">
        <f t="shared" si="10"/>
        <v>90.972000000000008</v>
      </c>
    </row>
    <row r="609" spans="1:4" x14ac:dyDescent="0.25">
      <c r="A609" s="7" t="s">
        <v>917</v>
      </c>
      <c r="B609" s="27" t="s">
        <v>6</v>
      </c>
      <c r="C609" s="64">
        <v>140.99400000000003</v>
      </c>
      <c r="D609" s="94">
        <f t="shared" si="10"/>
        <v>140.99400000000003</v>
      </c>
    </row>
    <row r="610" spans="1:4" x14ac:dyDescent="0.25">
      <c r="A610" s="7" t="s">
        <v>918</v>
      </c>
      <c r="B610" s="27" t="s">
        <v>6</v>
      </c>
      <c r="C610" s="64">
        <v>176.4</v>
      </c>
      <c r="D610" s="94">
        <f t="shared" si="10"/>
        <v>176.4</v>
      </c>
    </row>
    <row r="611" spans="1:4" x14ac:dyDescent="0.25">
      <c r="A611" s="7" t="s">
        <v>919</v>
      </c>
      <c r="B611" s="27" t="s">
        <v>6</v>
      </c>
      <c r="C611" s="64">
        <v>222.51599999999999</v>
      </c>
      <c r="D611" s="94">
        <f t="shared" si="10"/>
        <v>222.51599999999999</v>
      </c>
    </row>
    <row r="612" spans="1:4" x14ac:dyDescent="0.25">
      <c r="A612" s="7" t="s">
        <v>1359</v>
      </c>
      <c r="B612" s="27" t="s">
        <v>6</v>
      </c>
      <c r="C612" s="60">
        <v>4.6620000000000008</v>
      </c>
      <c r="D612" s="94">
        <f t="shared" si="10"/>
        <v>4.6620000000000008</v>
      </c>
    </row>
    <row r="613" spans="1:4" x14ac:dyDescent="0.25">
      <c r="A613" s="7" t="s">
        <v>1360</v>
      </c>
      <c r="B613" s="27" t="s">
        <v>6</v>
      </c>
      <c r="C613" s="60">
        <v>5.04</v>
      </c>
      <c r="D613" s="94">
        <f t="shared" si="10"/>
        <v>5.04</v>
      </c>
    </row>
    <row r="614" spans="1:4" x14ac:dyDescent="0.25">
      <c r="A614" s="7" t="s">
        <v>1361</v>
      </c>
      <c r="B614" s="27" t="s">
        <v>6</v>
      </c>
      <c r="C614" s="60">
        <v>7.6860000000000008</v>
      </c>
      <c r="D614" s="94">
        <f t="shared" si="10"/>
        <v>7.6860000000000008</v>
      </c>
    </row>
    <row r="615" spans="1:4" x14ac:dyDescent="0.25">
      <c r="A615" s="7" t="s">
        <v>1362</v>
      </c>
      <c r="B615" s="27" t="s">
        <v>6</v>
      </c>
      <c r="C615" s="60">
        <v>9.5760000000000005</v>
      </c>
      <c r="D615" s="94">
        <f t="shared" si="10"/>
        <v>9.5760000000000005</v>
      </c>
    </row>
    <row r="616" spans="1:4" x14ac:dyDescent="0.25">
      <c r="A616" s="7" t="s">
        <v>1363</v>
      </c>
      <c r="B616" s="27" t="s">
        <v>6</v>
      </c>
      <c r="C616" s="60">
        <v>15.518999999999998</v>
      </c>
      <c r="D616" s="94">
        <f t="shared" si="10"/>
        <v>15.518999999999998</v>
      </c>
    </row>
    <row r="617" spans="1:4" x14ac:dyDescent="0.25">
      <c r="A617" s="7" t="s">
        <v>1364</v>
      </c>
      <c r="B617" s="27" t="s">
        <v>6</v>
      </c>
      <c r="C617" s="60">
        <v>24.444000000000003</v>
      </c>
      <c r="D617" s="94">
        <f t="shared" si="10"/>
        <v>24.444000000000003</v>
      </c>
    </row>
    <row r="618" spans="1:4" x14ac:dyDescent="0.25">
      <c r="A618" s="7" t="s">
        <v>1365</v>
      </c>
      <c r="B618" s="27" t="s">
        <v>6</v>
      </c>
      <c r="C618" s="60">
        <v>3.78</v>
      </c>
      <c r="D618" s="94">
        <f t="shared" si="10"/>
        <v>3.78</v>
      </c>
    </row>
    <row r="619" spans="1:4" x14ac:dyDescent="0.25">
      <c r="A619" s="7" t="s">
        <v>1366</v>
      </c>
      <c r="B619" s="27" t="s">
        <v>6</v>
      </c>
      <c r="C619" s="60">
        <v>4.74</v>
      </c>
      <c r="D619" s="94">
        <f t="shared" si="10"/>
        <v>4.74</v>
      </c>
    </row>
    <row r="620" spans="1:4" x14ac:dyDescent="0.25">
      <c r="A620" s="7" t="s">
        <v>1367</v>
      </c>
      <c r="B620" s="27" t="s">
        <v>6</v>
      </c>
      <c r="C620" s="60">
        <v>5.56</v>
      </c>
      <c r="D620" s="94">
        <f t="shared" si="10"/>
        <v>5.56</v>
      </c>
    </row>
    <row r="621" spans="1:4" x14ac:dyDescent="0.25">
      <c r="A621" s="7" t="s">
        <v>1368</v>
      </c>
      <c r="B621" s="27" t="s">
        <v>6</v>
      </c>
      <c r="C621" s="60">
        <v>7.64</v>
      </c>
      <c r="D621" s="94">
        <f t="shared" si="10"/>
        <v>7.64</v>
      </c>
    </row>
    <row r="622" spans="1:4" x14ac:dyDescent="0.25">
      <c r="A622" s="7" t="s">
        <v>1369</v>
      </c>
      <c r="B622" s="27" t="s">
        <v>6</v>
      </c>
      <c r="C622" s="60">
        <v>12.16</v>
      </c>
      <c r="D622" s="94">
        <f t="shared" si="10"/>
        <v>12.16</v>
      </c>
    </row>
    <row r="623" spans="1:4" x14ac:dyDescent="0.25">
      <c r="A623" s="7" t="s">
        <v>1370</v>
      </c>
      <c r="B623" s="27" t="s">
        <v>6</v>
      </c>
      <c r="C623" s="60">
        <v>20.34</v>
      </c>
      <c r="D623" s="94">
        <f t="shared" si="10"/>
        <v>20.34</v>
      </c>
    </row>
    <row r="624" spans="1:4" x14ac:dyDescent="0.25">
      <c r="A624" s="7" t="s">
        <v>1371</v>
      </c>
      <c r="B624" s="27" t="s">
        <v>6</v>
      </c>
      <c r="C624" s="60">
        <v>5.25</v>
      </c>
      <c r="D624" s="94">
        <f t="shared" si="10"/>
        <v>5.25</v>
      </c>
    </row>
    <row r="625" spans="1:4" x14ac:dyDescent="0.25">
      <c r="A625" s="7" t="s">
        <v>1372</v>
      </c>
      <c r="B625" s="27" t="s">
        <v>6</v>
      </c>
      <c r="C625" s="60">
        <v>6.18</v>
      </c>
      <c r="D625" s="94">
        <f t="shared" si="10"/>
        <v>6.18</v>
      </c>
    </row>
    <row r="626" spans="1:4" x14ac:dyDescent="0.25">
      <c r="A626" s="7" t="s">
        <v>1373</v>
      </c>
      <c r="B626" s="27" t="s">
        <v>6</v>
      </c>
      <c r="C626" s="60">
        <v>6.76</v>
      </c>
      <c r="D626" s="94">
        <f t="shared" si="10"/>
        <v>6.76</v>
      </c>
    </row>
    <row r="627" spans="1:4" x14ac:dyDescent="0.25">
      <c r="A627" s="7" t="s">
        <v>1374</v>
      </c>
      <c r="B627" s="27" t="s">
        <v>6</v>
      </c>
      <c r="C627" s="60">
        <v>8.8800000000000008</v>
      </c>
      <c r="D627" s="94">
        <f t="shared" si="10"/>
        <v>8.8800000000000008</v>
      </c>
    </row>
    <row r="628" spans="1:4" x14ac:dyDescent="0.25">
      <c r="A628" s="7" t="s">
        <v>1375</v>
      </c>
      <c r="B628" s="27" t="s">
        <v>6</v>
      </c>
      <c r="C628" s="60">
        <v>11.3</v>
      </c>
      <c r="D628" s="94">
        <f t="shared" si="10"/>
        <v>11.3</v>
      </c>
    </row>
    <row r="629" spans="1:4" x14ac:dyDescent="0.25">
      <c r="A629" s="7" t="s">
        <v>1376</v>
      </c>
      <c r="B629" s="27" t="s">
        <v>6</v>
      </c>
      <c r="C629" s="60">
        <v>14.25</v>
      </c>
      <c r="D629" s="94">
        <f t="shared" si="10"/>
        <v>14.25</v>
      </c>
    </row>
    <row r="630" spans="1:4" x14ac:dyDescent="0.25">
      <c r="A630" s="7" t="s">
        <v>1377</v>
      </c>
      <c r="B630" s="27" t="s">
        <v>6</v>
      </c>
      <c r="C630" s="60">
        <v>5.25</v>
      </c>
      <c r="D630" s="94">
        <f t="shared" si="10"/>
        <v>5.25</v>
      </c>
    </row>
    <row r="631" spans="1:4" x14ac:dyDescent="0.25">
      <c r="A631" s="7" t="s">
        <v>1378</v>
      </c>
      <c r="B631" s="27" t="s">
        <v>6</v>
      </c>
      <c r="C631" s="60">
        <v>5.32</v>
      </c>
      <c r="D631" s="94">
        <f t="shared" si="10"/>
        <v>5.32</v>
      </c>
    </row>
    <row r="632" spans="1:4" x14ac:dyDescent="0.25">
      <c r="A632" s="7" t="s">
        <v>1379</v>
      </c>
      <c r="B632" s="27" t="s">
        <v>6</v>
      </c>
      <c r="C632" s="60">
        <v>6.5</v>
      </c>
      <c r="D632" s="94">
        <f t="shared" si="10"/>
        <v>6.5</v>
      </c>
    </row>
    <row r="633" spans="1:4" x14ac:dyDescent="0.25">
      <c r="A633" s="7" t="s">
        <v>1380</v>
      </c>
      <c r="B633" s="27" t="s">
        <v>6</v>
      </c>
      <c r="C633" s="60">
        <v>6.96</v>
      </c>
      <c r="D633" s="94">
        <f t="shared" si="10"/>
        <v>6.96</v>
      </c>
    </row>
    <row r="634" spans="1:4" x14ac:dyDescent="0.25">
      <c r="A634" s="7" t="s">
        <v>1381</v>
      </c>
      <c r="B634" s="27" t="s">
        <v>6</v>
      </c>
      <c r="C634" s="60">
        <v>10.16</v>
      </c>
      <c r="D634" s="94">
        <f t="shared" si="10"/>
        <v>10.16</v>
      </c>
    </row>
    <row r="635" spans="1:4" x14ac:dyDescent="0.25">
      <c r="A635" s="7" t="s">
        <v>1382</v>
      </c>
      <c r="B635" s="27" t="s">
        <v>6</v>
      </c>
      <c r="C635" s="60">
        <v>14.25</v>
      </c>
      <c r="D635" s="94">
        <f t="shared" si="10"/>
        <v>14.25</v>
      </c>
    </row>
    <row r="636" spans="1:4" x14ac:dyDescent="0.25">
      <c r="A636" s="7" t="s">
        <v>1383</v>
      </c>
      <c r="B636" s="27" t="s">
        <v>6</v>
      </c>
      <c r="C636" s="60">
        <v>3.38</v>
      </c>
      <c r="D636" s="94">
        <f t="shared" si="10"/>
        <v>3.38</v>
      </c>
    </row>
    <row r="637" spans="1:4" x14ac:dyDescent="0.25">
      <c r="A637" s="7" t="s">
        <v>1384</v>
      </c>
      <c r="B637" s="27" t="s">
        <v>6</v>
      </c>
      <c r="C637" s="60">
        <v>3.9</v>
      </c>
      <c r="D637" s="94">
        <f t="shared" si="10"/>
        <v>3.9</v>
      </c>
    </row>
    <row r="638" spans="1:4" x14ac:dyDescent="0.25">
      <c r="A638" s="7" t="s">
        <v>1385</v>
      </c>
      <c r="B638" s="27" t="s">
        <v>6</v>
      </c>
      <c r="C638" s="60">
        <v>4.18</v>
      </c>
      <c r="D638" s="94">
        <f t="shared" si="10"/>
        <v>4.18</v>
      </c>
    </row>
    <row r="639" spans="1:4" x14ac:dyDescent="0.25">
      <c r="A639" s="7" t="s">
        <v>1386</v>
      </c>
      <c r="B639" s="27" t="s">
        <v>6</v>
      </c>
      <c r="C639" s="60">
        <v>5.64</v>
      </c>
      <c r="D639" s="94">
        <f t="shared" si="10"/>
        <v>5.64</v>
      </c>
    </row>
    <row r="640" spans="1:4" x14ac:dyDescent="0.25">
      <c r="A640" s="7" t="s">
        <v>1387</v>
      </c>
      <c r="B640" s="27" t="s">
        <v>6</v>
      </c>
      <c r="C640" s="60">
        <v>5.66</v>
      </c>
      <c r="D640" s="94">
        <f t="shared" si="10"/>
        <v>5.66</v>
      </c>
    </row>
    <row r="641" spans="1:4" x14ac:dyDescent="0.25">
      <c r="A641" s="7" t="s">
        <v>1388</v>
      </c>
      <c r="B641" s="27" t="s">
        <v>6</v>
      </c>
      <c r="C641" s="60">
        <v>6.12</v>
      </c>
      <c r="D641" s="94">
        <f t="shared" si="10"/>
        <v>6.12</v>
      </c>
    </row>
    <row r="642" spans="1:4" x14ac:dyDescent="0.25">
      <c r="A642" s="7" t="s">
        <v>1389</v>
      </c>
      <c r="B642" s="27" t="s">
        <v>6</v>
      </c>
      <c r="C642" s="60">
        <v>16.2</v>
      </c>
      <c r="D642" s="94">
        <f t="shared" si="10"/>
        <v>16.2</v>
      </c>
    </row>
    <row r="643" spans="1:4" x14ac:dyDescent="0.25">
      <c r="A643" s="7" t="s">
        <v>1390</v>
      </c>
      <c r="B643" s="27" t="s">
        <v>6</v>
      </c>
      <c r="C643" s="60">
        <v>6.35</v>
      </c>
      <c r="D643" s="94">
        <f t="shared" si="10"/>
        <v>6.35</v>
      </c>
    </row>
    <row r="644" spans="1:4" x14ac:dyDescent="0.25">
      <c r="A644" s="7" t="s">
        <v>1391</v>
      </c>
      <c r="B644" s="27" t="s">
        <v>6</v>
      </c>
      <c r="C644" s="60">
        <v>6.46</v>
      </c>
      <c r="D644" s="94">
        <f t="shared" si="10"/>
        <v>6.46</v>
      </c>
    </row>
    <row r="645" spans="1:4" x14ac:dyDescent="0.25">
      <c r="A645" s="7" t="s">
        <v>1392</v>
      </c>
      <c r="B645" s="27" t="s">
        <v>6</v>
      </c>
      <c r="C645" s="60">
        <v>16.329999999999998</v>
      </c>
      <c r="D645" s="94">
        <f t="shared" si="10"/>
        <v>16.329999999999998</v>
      </c>
    </row>
    <row r="646" spans="1:4" x14ac:dyDescent="0.25">
      <c r="A646" s="7" t="s">
        <v>1393</v>
      </c>
      <c r="B646" s="27" t="s">
        <v>6</v>
      </c>
      <c r="C646" s="60">
        <v>16.57</v>
      </c>
      <c r="D646" s="94">
        <f t="shared" si="10"/>
        <v>16.57</v>
      </c>
    </row>
    <row r="647" spans="1:4" x14ac:dyDescent="0.25">
      <c r="A647" s="7" t="s">
        <v>1394</v>
      </c>
      <c r="B647" s="27" t="s">
        <v>6</v>
      </c>
      <c r="C647" s="60">
        <v>16.649999999999999</v>
      </c>
      <c r="D647" s="94">
        <f t="shared" si="10"/>
        <v>16.649999999999999</v>
      </c>
    </row>
    <row r="648" spans="1:4" x14ac:dyDescent="0.25">
      <c r="A648" s="7" t="s">
        <v>1395</v>
      </c>
      <c r="B648" s="27" t="s">
        <v>6</v>
      </c>
      <c r="C648" s="60">
        <v>15.3</v>
      </c>
      <c r="D648" s="94">
        <f t="shared" si="10"/>
        <v>15.3</v>
      </c>
    </row>
    <row r="649" spans="1:4" x14ac:dyDescent="0.25">
      <c r="A649" s="7" t="s">
        <v>1396</v>
      </c>
      <c r="B649" s="27" t="s">
        <v>6</v>
      </c>
      <c r="C649" s="60">
        <v>6.73</v>
      </c>
      <c r="D649" s="94">
        <f t="shared" si="10"/>
        <v>6.73</v>
      </c>
    </row>
    <row r="650" spans="1:4" x14ac:dyDescent="0.25">
      <c r="A650" s="7" t="s">
        <v>1397</v>
      </c>
      <c r="B650" s="27" t="s">
        <v>6</v>
      </c>
      <c r="C650" s="60">
        <v>6.82</v>
      </c>
      <c r="D650" s="94">
        <f t="shared" si="10"/>
        <v>6.82</v>
      </c>
    </row>
    <row r="651" spans="1:4" x14ac:dyDescent="0.25">
      <c r="A651" s="7" t="s">
        <v>1398</v>
      </c>
      <c r="B651" s="27" t="s">
        <v>6</v>
      </c>
      <c r="C651" s="60">
        <v>6.88</v>
      </c>
      <c r="D651" s="94">
        <f t="shared" si="10"/>
        <v>6.88</v>
      </c>
    </row>
    <row r="652" spans="1:4" x14ac:dyDescent="0.25">
      <c r="A652" s="7" t="s">
        <v>1399</v>
      </c>
      <c r="B652" s="27" t="s">
        <v>6</v>
      </c>
      <c r="C652" s="60">
        <v>7.48</v>
      </c>
      <c r="D652" s="94">
        <f t="shared" si="10"/>
        <v>7.48</v>
      </c>
    </row>
    <row r="653" spans="1:4" x14ac:dyDescent="0.25">
      <c r="A653" s="7" t="s">
        <v>1400</v>
      </c>
      <c r="B653" s="27" t="s">
        <v>6</v>
      </c>
      <c r="C653" s="60">
        <v>11.25</v>
      </c>
      <c r="D653" s="94">
        <f t="shared" si="10"/>
        <v>11.25</v>
      </c>
    </row>
    <row r="654" spans="1:4" x14ac:dyDescent="0.25">
      <c r="A654" s="7" t="s">
        <v>1401</v>
      </c>
      <c r="B654" s="27" t="s">
        <v>6</v>
      </c>
      <c r="C654" s="60">
        <v>11.46</v>
      </c>
      <c r="D654" s="94">
        <f t="shared" si="10"/>
        <v>11.46</v>
      </c>
    </row>
    <row r="655" spans="1:4" x14ac:dyDescent="0.25">
      <c r="A655" s="7" t="s">
        <v>1402</v>
      </c>
      <c r="B655" s="27" t="s">
        <v>6</v>
      </c>
      <c r="C655" s="60">
        <v>2.86</v>
      </c>
      <c r="D655" s="94">
        <f t="shared" si="10"/>
        <v>2.86</v>
      </c>
    </row>
    <row r="656" spans="1:4" x14ac:dyDescent="0.25">
      <c r="A656" s="7" t="s">
        <v>1403</v>
      </c>
      <c r="B656" s="27" t="s">
        <v>6</v>
      </c>
      <c r="C656" s="60">
        <v>3.08</v>
      </c>
      <c r="D656" s="94">
        <f t="shared" si="10"/>
        <v>3.08</v>
      </c>
    </row>
    <row r="657" spans="1:4" x14ac:dyDescent="0.25">
      <c r="A657" s="7" t="s">
        <v>1404</v>
      </c>
      <c r="B657" s="27" t="s">
        <v>6</v>
      </c>
      <c r="C657" s="60">
        <v>4.12</v>
      </c>
      <c r="D657" s="94">
        <f t="shared" si="10"/>
        <v>4.12</v>
      </c>
    </row>
    <row r="658" spans="1:4" x14ac:dyDescent="0.25">
      <c r="A658" s="7" t="s">
        <v>1405</v>
      </c>
      <c r="B658" s="27" t="s">
        <v>6</v>
      </c>
      <c r="C658" s="60">
        <v>4.18</v>
      </c>
      <c r="D658" s="94">
        <f t="shared" si="10"/>
        <v>4.18</v>
      </c>
    </row>
    <row r="659" spans="1:4" x14ac:dyDescent="0.25">
      <c r="A659" s="7" t="s">
        <v>1406</v>
      </c>
      <c r="B659" s="27" t="s">
        <v>6</v>
      </c>
      <c r="C659" s="60">
        <v>5.66</v>
      </c>
      <c r="D659" s="94">
        <f t="shared" si="10"/>
        <v>5.66</v>
      </c>
    </row>
    <row r="660" spans="1:4" x14ac:dyDescent="0.25">
      <c r="A660" s="7" t="s">
        <v>1407</v>
      </c>
      <c r="B660" s="27" t="s">
        <v>6</v>
      </c>
      <c r="C660" s="60">
        <v>8.4</v>
      </c>
      <c r="D660" s="94">
        <f t="shared" si="10"/>
        <v>8.4</v>
      </c>
    </row>
    <row r="661" spans="1:4" x14ac:dyDescent="0.25">
      <c r="A661" s="7" t="s">
        <v>1411</v>
      </c>
      <c r="B661" s="27" t="s">
        <v>6</v>
      </c>
      <c r="C661" s="60">
        <v>6.8</v>
      </c>
      <c r="D661" s="94">
        <f t="shared" si="10"/>
        <v>6.8</v>
      </c>
    </row>
    <row r="662" spans="1:4" x14ac:dyDescent="0.25">
      <c r="A662" s="7" t="s">
        <v>1412</v>
      </c>
      <c r="B662" s="27" t="s">
        <v>6</v>
      </c>
      <c r="C662" s="60">
        <v>8.36</v>
      </c>
      <c r="D662" s="94">
        <f t="shared" si="10"/>
        <v>8.36</v>
      </c>
    </row>
    <row r="663" spans="1:4" x14ac:dyDescent="0.25">
      <c r="A663" s="7" t="s">
        <v>1413</v>
      </c>
      <c r="B663" s="27" t="s">
        <v>6</v>
      </c>
      <c r="C663" s="60">
        <v>9.36</v>
      </c>
      <c r="D663" s="94">
        <f t="shared" si="10"/>
        <v>9.36</v>
      </c>
    </row>
    <row r="664" spans="1:4" x14ac:dyDescent="0.25">
      <c r="A664" s="7" t="s">
        <v>1414</v>
      </c>
      <c r="B664" s="27" t="s">
        <v>6</v>
      </c>
      <c r="C664" s="60">
        <v>9.56</v>
      </c>
      <c r="D664" s="94">
        <f t="shared" ref="D664:D701" si="11">(1-$D$598)*C664</f>
        <v>9.56</v>
      </c>
    </row>
    <row r="665" spans="1:4" x14ac:dyDescent="0.25">
      <c r="A665" s="7" t="s">
        <v>1415</v>
      </c>
      <c r="B665" s="27" t="s">
        <v>6</v>
      </c>
      <c r="C665" s="60">
        <v>10.78</v>
      </c>
      <c r="D665" s="94">
        <f t="shared" si="11"/>
        <v>10.78</v>
      </c>
    </row>
    <row r="666" spans="1:4" x14ac:dyDescent="0.25">
      <c r="A666" s="7" t="s">
        <v>1416</v>
      </c>
      <c r="B666" s="27" t="s">
        <v>6</v>
      </c>
      <c r="C666" s="60">
        <v>11.24</v>
      </c>
      <c r="D666" s="94">
        <f t="shared" si="11"/>
        <v>11.24</v>
      </c>
    </row>
    <row r="667" spans="1:4" x14ac:dyDescent="0.25">
      <c r="A667" s="7" t="s">
        <v>1417</v>
      </c>
      <c r="B667" s="27" t="s">
        <v>6</v>
      </c>
      <c r="C667" s="60">
        <v>12.56</v>
      </c>
      <c r="D667" s="94">
        <f t="shared" si="11"/>
        <v>12.56</v>
      </c>
    </row>
    <row r="668" spans="1:4" x14ac:dyDescent="0.25">
      <c r="A668" s="7" t="s">
        <v>1418</v>
      </c>
      <c r="B668" s="27" t="s">
        <v>6</v>
      </c>
      <c r="C668" s="60">
        <v>12.68</v>
      </c>
      <c r="D668" s="94">
        <f t="shared" si="11"/>
        <v>12.68</v>
      </c>
    </row>
    <row r="669" spans="1:4" x14ac:dyDescent="0.25">
      <c r="A669" s="7" t="s">
        <v>1408</v>
      </c>
      <c r="B669" s="27" t="s">
        <v>6</v>
      </c>
      <c r="C669" s="60">
        <v>17.760000000000002</v>
      </c>
      <c r="D669" s="94">
        <f t="shared" si="11"/>
        <v>17.760000000000002</v>
      </c>
    </row>
    <row r="670" spans="1:4" x14ac:dyDescent="0.25">
      <c r="A670" s="7" t="s">
        <v>1409</v>
      </c>
      <c r="B670" s="27" t="s">
        <v>6</v>
      </c>
      <c r="C670" s="60">
        <v>17.559999999999999</v>
      </c>
      <c r="D670" s="94">
        <f t="shared" si="11"/>
        <v>17.559999999999999</v>
      </c>
    </row>
    <row r="671" spans="1:4" x14ac:dyDescent="0.25">
      <c r="A671" s="7" t="s">
        <v>1410</v>
      </c>
      <c r="B671" s="27" t="s">
        <v>6</v>
      </c>
      <c r="C671" s="60">
        <v>21.46</v>
      </c>
      <c r="D671" s="94">
        <f t="shared" si="11"/>
        <v>21.46</v>
      </c>
    </row>
    <row r="672" spans="1:4" x14ac:dyDescent="0.25">
      <c r="A672" s="7" t="s">
        <v>1419</v>
      </c>
      <c r="B672" s="27" t="s">
        <v>6</v>
      </c>
      <c r="C672" s="60">
        <v>7.44</v>
      </c>
      <c r="D672" s="94">
        <f t="shared" si="11"/>
        <v>7.44</v>
      </c>
    </row>
    <row r="673" spans="1:4" x14ac:dyDescent="0.25">
      <c r="A673" s="7" t="s">
        <v>1421</v>
      </c>
      <c r="B673" s="27" t="s">
        <v>6</v>
      </c>
      <c r="C673" s="60">
        <v>8.84</v>
      </c>
      <c r="D673" s="94">
        <f t="shared" si="11"/>
        <v>8.84</v>
      </c>
    </row>
    <row r="674" spans="1:4" x14ac:dyDescent="0.25">
      <c r="A674" s="7" t="s">
        <v>1420</v>
      </c>
      <c r="B674" s="27" t="s">
        <v>6</v>
      </c>
      <c r="C674" s="60">
        <v>10.94</v>
      </c>
      <c r="D674" s="94">
        <f t="shared" si="11"/>
        <v>10.94</v>
      </c>
    </row>
    <row r="675" spans="1:4" x14ac:dyDescent="0.25">
      <c r="A675" s="7" t="s">
        <v>1422</v>
      </c>
      <c r="B675" s="27" t="s">
        <v>6</v>
      </c>
      <c r="C675" s="60">
        <v>12.48</v>
      </c>
      <c r="D675" s="94">
        <f t="shared" si="11"/>
        <v>12.48</v>
      </c>
    </row>
    <row r="676" spans="1:4" x14ac:dyDescent="0.25">
      <c r="A676" s="7" t="s">
        <v>1423</v>
      </c>
      <c r="B676" s="27" t="s">
        <v>6</v>
      </c>
      <c r="C676" s="60">
        <v>15.72</v>
      </c>
      <c r="D676" s="94">
        <f t="shared" si="11"/>
        <v>15.72</v>
      </c>
    </row>
    <row r="677" spans="1:4" x14ac:dyDescent="0.25">
      <c r="A677" s="7" t="s">
        <v>1424</v>
      </c>
      <c r="B677" s="27" t="s">
        <v>6</v>
      </c>
      <c r="C677" s="60">
        <v>19.84</v>
      </c>
      <c r="D677" s="94">
        <f t="shared" si="11"/>
        <v>19.84</v>
      </c>
    </row>
    <row r="678" spans="1:4" x14ac:dyDescent="0.25">
      <c r="A678" s="7" t="s">
        <v>1425</v>
      </c>
      <c r="B678" s="27" t="s">
        <v>6</v>
      </c>
      <c r="C678" s="60">
        <v>12.35</v>
      </c>
      <c r="D678" s="94">
        <f t="shared" si="11"/>
        <v>12.35</v>
      </c>
    </row>
    <row r="679" spans="1:4" x14ac:dyDescent="0.25">
      <c r="A679" s="7" t="s">
        <v>1426</v>
      </c>
      <c r="B679" s="27" t="s">
        <v>6</v>
      </c>
      <c r="C679" s="60">
        <v>12.42</v>
      </c>
      <c r="D679" s="94">
        <f t="shared" si="11"/>
        <v>12.42</v>
      </c>
    </row>
    <row r="680" spans="1:4" x14ac:dyDescent="0.25">
      <c r="A680" s="7" t="s">
        <v>1427</v>
      </c>
      <c r="B680" s="27" t="s">
        <v>6</v>
      </c>
      <c r="C680" s="60">
        <v>15.66</v>
      </c>
      <c r="D680" s="94">
        <f t="shared" si="11"/>
        <v>15.66</v>
      </c>
    </row>
    <row r="681" spans="1:4" x14ac:dyDescent="0.25">
      <c r="A681" s="7" t="s">
        <v>1428</v>
      </c>
      <c r="B681" s="27" t="s">
        <v>6</v>
      </c>
      <c r="C681" s="60">
        <v>13.24</v>
      </c>
      <c r="D681" s="94">
        <f t="shared" si="11"/>
        <v>13.24</v>
      </c>
    </row>
    <row r="682" spans="1:4" x14ac:dyDescent="0.25">
      <c r="A682" s="7" t="s">
        <v>1429</v>
      </c>
      <c r="B682" s="27" t="s">
        <v>6</v>
      </c>
      <c r="C682" s="60">
        <v>13.42</v>
      </c>
      <c r="D682" s="94">
        <f t="shared" si="11"/>
        <v>13.42</v>
      </c>
    </row>
    <row r="683" spans="1:4" x14ac:dyDescent="0.25">
      <c r="A683" s="7" t="s">
        <v>1430</v>
      </c>
      <c r="B683" s="27" t="s">
        <v>6</v>
      </c>
      <c r="C683" s="60">
        <v>14.61</v>
      </c>
      <c r="D683" s="94">
        <f t="shared" si="11"/>
        <v>14.61</v>
      </c>
    </row>
    <row r="684" spans="1:4" x14ac:dyDescent="0.25">
      <c r="A684" s="7" t="s">
        <v>1431</v>
      </c>
      <c r="B684" s="27" t="s">
        <v>6</v>
      </c>
      <c r="C684" s="60">
        <v>4.68</v>
      </c>
      <c r="D684" s="94">
        <f t="shared" si="11"/>
        <v>4.68</v>
      </c>
    </row>
    <row r="685" spans="1:4" x14ac:dyDescent="0.25">
      <c r="A685" s="7" t="s">
        <v>1432</v>
      </c>
      <c r="B685" s="27" t="s">
        <v>6</v>
      </c>
      <c r="C685" s="60">
        <v>6.95</v>
      </c>
      <c r="D685" s="94">
        <f t="shared" si="11"/>
        <v>6.95</v>
      </c>
    </row>
    <row r="686" spans="1:4" x14ac:dyDescent="0.25">
      <c r="A686" s="7" t="s">
        <v>1433</v>
      </c>
      <c r="B686" s="27" t="s">
        <v>6</v>
      </c>
      <c r="C686" s="60">
        <v>7.2</v>
      </c>
      <c r="D686" s="94">
        <f t="shared" si="11"/>
        <v>7.2</v>
      </c>
    </row>
    <row r="687" spans="1:4" x14ac:dyDescent="0.25">
      <c r="A687" s="7" t="s">
        <v>1434</v>
      </c>
      <c r="B687" s="27" t="s">
        <v>6</v>
      </c>
      <c r="C687" s="60">
        <v>8.2200000000000006</v>
      </c>
      <c r="D687" s="94">
        <f t="shared" si="11"/>
        <v>8.2200000000000006</v>
      </c>
    </row>
    <row r="688" spans="1:4" x14ac:dyDescent="0.25">
      <c r="A688" s="7" t="s">
        <v>1435</v>
      </c>
      <c r="B688" s="27" t="s">
        <v>6</v>
      </c>
      <c r="C688" s="60">
        <v>9.9600000000000009</v>
      </c>
      <c r="D688" s="94">
        <f t="shared" si="11"/>
        <v>9.9600000000000009</v>
      </c>
    </row>
    <row r="689" spans="1:4" x14ac:dyDescent="0.25">
      <c r="A689" s="7" t="s">
        <v>1436</v>
      </c>
      <c r="B689" s="27" t="s">
        <v>6</v>
      </c>
      <c r="C689" s="60">
        <v>6.4</v>
      </c>
      <c r="D689" s="94">
        <f t="shared" si="11"/>
        <v>6.4</v>
      </c>
    </row>
    <row r="690" spans="1:4" x14ac:dyDescent="0.25">
      <c r="A690" s="7" t="s">
        <v>1437</v>
      </c>
      <c r="B690" s="27" t="s">
        <v>6</v>
      </c>
      <c r="C690" s="60">
        <v>8.2200000000000006</v>
      </c>
      <c r="D690" s="94">
        <f t="shared" si="11"/>
        <v>8.2200000000000006</v>
      </c>
    </row>
    <row r="691" spans="1:4" x14ac:dyDescent="0.25">
      <c r="A691" s="7" t="s">
        <v>1438</v>
      </c>
      <c r="B691" s="27" t="s">
        <v>6</v>
      </c>
      <c r="C691" s="60">
        <v>8.1199999999999992</v>
      </c>
      <c r="D691" s="94">
        <f t="shared" si="11"/>
        <v>8.1199999999999992</v>
      </c>
    </row>
    <row r="692" spans="1:4" x14ac:dyDescent="0.25">
      <c r="A692" s="7" t="s">
        <v>1439</v>
      </c>
      <c r="B692" s="27" t="s">
        <v>6</v>
      </c>
      <c r="C692" s="60">
        <v>10.8</v>
      </c>
      <c r="D692" s="94">
        <f t="shared" si="11"/>
        <v>10.8</v>
      </c>
    </row>
    <row r="693" spans="1:4" x14ac:dyDescent="0.25">
      <c r="A693" s="7" t="s">
        <v>1440</v>
      </c>
      <c r="B693" s="27" t="s">
        <v>6</v>
      </c>
      <c r="C693" s="60">
        <v>13.76</v>
      </c>
      <c r="D693" s="94">
        <f t="shared" si="11"/>
        <v>13.76</v>
      </c>
    </row>
    <row r="694" spans="1:4" x14ac:dyDescent="0.25">
      <c r="A694" s="7" t="s">
        <v>1441</v>
      </c>
      <c r="B694" s="27" t="s">
        <v>6</v>
      </c>
      <c r="C694" s="60">
        <v>12.72</v>
      </c>
      <c r="D694" s="94">
        <f t="shared" si="11"/>
        <v>12.72</v>
      </c>
    </row>
    <row r="695" spans="1:4" x14ac:dyDescent="0.25">
      <c r="A695" s="7" t="s">
        <v>1442</v>
      </c>
      <c r="B695" s="27" t="s">
        <v>6</v>
      </c>
      <c r="C695" s="60">
        <v>13.66</v>
      </c>
      <c r="D695" s="94">
        <f t="shared" si="11"/>
        <v>13.66</v>
      </c>
    </row>
    <row r="696" spans="1:4" x14ac:dyDescent="0.25">
      <c r="A696" s="7" t="s">
        <v>1443</v>
      </c>
      <c r="B696" s="27" t="s">
        <v>6</v>
      </c>
      <c r="C696" s="64">
        <v>62.25</v>
      </c>
      <c r="D696" s="94">
        <f t="shared" si="11"/>
        <v>62.25</v>
      </c>
    </row>
    <row r="697" spans="1:4" x14ac:dyDescent="0.25">
      <c r="A697" s="7" t="s">
        <v>1444</v>
      </c>
      <c r="B697" s="27" t="s">
        <v>6</v>
      </c>
      <c r="C697" s="64">
        <v>65.45</v>
      </c>
      <c r="D697" s="94">
        <f t="shared" si="11"/>
        <v>65.45</v>
      </c>
    </row>
    <row r="698" spans="1:4" x14ac:dyDescent="0.25">
      <c r="A698" s="7" t="s">
        <v>1445</v>
      </c>
      <c r="B698" s="27" t="s">
        <v>6</v>
      </c>
      <c r="C698" s="64">
        <v>70.36</v>
      </c>
      <c r="D698" s="94">
        <f t="shared" si="11"/>
        <v>70.36</v>
      </c>
    </row>
    <row r="699" spans="1:4" x14ac:dyDescent="0.25">
      <c r="A699" s="7" t="s">
        <v>1446</v>
      </c>
      <c r="B699" s="27" t="s">
        <v>6</v>
      </c>
      <c r="C699" s="64">
        <v>93.15</v>
      </c>
      <c r="D699" s="94">
        <f t="shared" si="11"/>
        <v>93.15</v>
      </c>
    </row>
    <row r="700" spans="1:4" x14ac:dyDescent="0.25">
      <c r="A700" s="7" t="s">
        <v>1447</v>
      </c>
      <c r="B700" s="27" t="s">
        <v>6</v>
      </c>
      <c r="C700" s="64">
        <v>112.48</v>
      </c>
      <c r="D700" s="94">
        <f t="shared" si="11"/>
        <v>112.48</v>
      </c>
    </row>
    <row r="701" spans="1:4" ht="15.75" thickBot="1" x14ac:dyDescent="0.3">
      <c r="A701" s="61" t="s">
        <v>1448</v>
      </c>
      <c r="B701" s="42" t="s">
        <v>6</v>
      </c>
      <c r="C701" s="65">
        <v>142</v>
      </c>
      <c r="D701" s="94">
        <f t="shared" si="11"/>
        <v>142</v>
      </c>
    </row>
    <row r="702" spans="1:4" ht="15.75" thickBot="1" x14ac:dyDescent="0.3">
      <c r="A702" s="46" t="s">
        <v>1860</v>
      </c>
      <c r="B702" s="143" t="s">
        <v>1867</v>
      </c>
      <c r="C702" s="144"/>
      <c r="D702" s="99"/>
    </row>
    <row r="703" spans="1:4" x14ac:dyDescent="0.25">
      <c r="A703" s="66" t="s">
        <v>1266</v>
      </c>
      <c r="B703" s="45" t="s">
        <v>6</v>
      </c>
      <c r="C703" s="59">
        <v>65.951999999999998</v>
      </c>
      <c r="D703" s="94">
        <f>(1-$D$702)*C703</f>
        <v>65.951999999999998</v>
      </c>
    </row>
    <row r="704" spans="1:4" x14ac:dyDescent="0.25">
      <c r="A704" s="15" t="s">
        <v>1267</v>
      </c>
      <c r="B704" s="29" t="s">
        <v>6</v>
      </c>
      <c r="C704" s="60">
        <v>68.8</v>
      </c>
      <c r="D704" s="94">
        <f t="shared" ref="D704:D767" si="12">(1-$D$702)*C704</f>
        <v>68.8</v>
      </c>
    </row>
    <row r="705" spans="1:4" x14ac:dyDescent="0.25">
      <c r="A705" s="15" t="s">
        <v>1268</v>
      </c>
      <c r="B705" s="29" t="s">
        <v>6</v>
      </c>
      <c r="C705" s="60">
        <v>111.26</v>
      </c>
      <c r="D705" s="94">
        <f t="shared" si="12"/>
        <v>111.26</v>
      </c>
    </row>
    <row r="706" spans="1:4" x14ac:dyDescent="0.25">
      <c r="A706" s="15" t="s">
        <v>1269</v>
      </c>
      <c r="B706" s="29" t="s">
        <v>6</v>
      </c>
      <c r="C706" s="60">
        <v>156.32</v>
      </c>
      <c r="D706" s="94">
        <f t="shared" si="12"/>
        <v>156.32</v>
      </c>
    </row>
    <row r="707" spans="1:4" x14ac:dyDescent="0.25">
      <c r="A707" s="15" t="s">
        <v>1270</v>
      </c>
      <c r="B707" s="29" t="s">
        <v>6</v>
      </c>
      <c r="C707" s="60">
        <v>170.64000000000001</v>
      </c>
      <c r="D707" s="94">
        <f t="shared" si="12"/>
        <v>170.64000000000001</v>
      </c>
    </row>
    <row r="708" spans="1:4" x14ac:dyDescent="0.25">
      <c r="A708" s="15" t="s">
        <v>1271</v>
      </c>
      <c r="B708" s="29" t="s">
        <v>6</v>
      </c>
      <c r="C708" s="60">
        <v>218.70000000000002</v>
      </c>
      <c r="D708" s="94">
        <f t="shared" si="12"/>
        <v>218.70000000000002</v>
      </c>
    </row>
    <row r="709" spans="1:4" x14ac:dyDescent="0.25">
      <c r="A709" s="15" t="s">
        <v>1272</v>
      </c>
      <c r="B709" s="29" t="s">
        <v>6</v>
      </c>
      <c r="C709" s="60">
        <v>289.70999999999998</v>
      </c>
      <c r="D709" s="94">
        <f t="shared" si="12"/>
        <v>289.70999999999998</v>
      </c>
    </row>
    <row r="710" spans="1:4" x14ac:dyDescent="0.25">
      <c r="A710" s="15" t="s">
        <v>1273</v>
      </c>
      <c r="B710" s="29" t="s">
        <v>6</v>
      </c>
      <c r="C710" s="60">
        <v>351.45</v>
      </c>
      <c r="D710" s="94">
        <f t="shared" si="12"/>
        <v>351.45</v>
      </c>
    </row>
    <row r="711" spans="1:4" x14ac:dyDescent="0.25">
      <c r="A711" s="16" t="s">
        <v>1274</v>
      </c>
      <c r="B711" s="29" t="s">
        <v>6</v>
      </c>
      <c r="C711" s="60">
        <v>4.6560000000000006</v>
      </c>
      <c r="D711" s="94">
        <f t="shared" si="12"/>
        <v>4.6560000000000006</v>
      </c>
    </row>
    <row r="712" spans="1:4" x14ac:dyDescent="0.25">
      <c r="A712" s="16" t="s">
        <v>1275</v>
      </c>
      <c r="B712" s="29" t="s">
        <v>6</v>
      </c>
      <c r="C712" s="60">
        <v>5.024</v>
      </c>
      <c r="D712" s="94">
        <f t="shared" si="12"/>
        <v>5.024</v>
      </c>
    </row>
    <row r="713" spans="1:4" x14ac:dyDescent="0.25">
      <c r="A713" s="16" t="s">
        <v>1276</v>
      </c>
      <c r="B713" s="29" t="s">
        <v>6</v>
      </c>
      <c r="C713" s="60">
        <v>5.1520000000000001</v>
      </c>
      <c r="D713" s="94">
        <f t="shared" si="12"/>
        <v>5.1520000000000001</v>
      </c>
    </row>
    <row r="714" spans="1:4" x14ac:dyDescent="0.25">
      <c r="A714" s="16" t="s">
        <v>1277</v>
      </c>
      <c r="B714" s="29" t="s">
        <v>6</v>
      </c>
      <c r="C714" s="60">
        <v>5.2479999999999993</v>
      </c>
      <c r="D714" s="94">
        <f t="shared" si="12"/>
        <v>5.2479999999999993</v>
      </c>
    </row>
    <row r="715" spans="1:4" x14ac:dyDescent="0.25">
      <c r="A715" s="16" t="s">
        <v>1278</v>
      </c>
      <c r="B715" s="29" t="s">
        <v>6</v>
      </c>
      <c r="C715" s="60">
        <v>7.3599999999999994</v>
      </c>
      <c r="D715" s="94">
        <f t="shared" si="12"/>
        <v>7.3599999999999994</v>
      </c>
    </row>
    <row r="716" spans="1:4" x14ac:dyDescent="0.25">
      <c r="A716" s="16" t="s">
        <v>1279</v>
      </c>
      <c r="B716" s="29" t="s">
        <v>6</v>
      </c>
      <c r="C716" s="60">
        <v>8.7519999999999989</v>
      </c>
      <c r="D716" s="94">
        <f t="shared" si="12"/>
        <v>8.7519999999999989</v>
      </c>
    </row>
    <row r="717" spans="1:4" x14ac:dyDescent="0.25">
      <c r="A717" s="16" t="s">
        <v>1280</v>
      </c>
      <c r="B717" s="29" t="s">
        <v>6</v>
      </c>
      <c r="C717" s="60">
        <v>13.968</v>
      </c>
      <c r="D717" s="94">
        <f t="shared" si="12"/>
        <v>13.968</v>
      </c>
    </row>
    <row r="718" spans="1:4" x14ac:dyDescent="0.25">
      <c r="A718" s="16" t="s">
        <v>1281</v>
      </c>
      <c r="B718" s="29" t="s">
        <v>6</v>
      </c>
      <c r="C718" s="60">
        <v>20.608000000000001</v>
      </c>
      <c r="D718" s="94">
        <f t="shared" si="12"/>
        <v>20.608000000000001</v>
      </c>
    </row>
    <row r="719" spans="1:4" x14ac:dyDescent="0.25">
      <c r="A719" s="16" t="s">
        <v>1282</v>
      </c>
      <c r="B719" s="29" t="s">
        <v>6</v>
      </c>
      <c r="C719" s="60">
        <v>8.16</v>
      </c>
      <c r="D719" s="94">
        <f t="shared" si="12"/>
        <v>8.16</v>
      </c>
    </row>
    <row r="720" spans="1:4" x14ac:dyDescent="0.25">
      <c r="A720" s="16" t="s">
        <v>1283</v>
      </c>
      <c r="B720" s="29" t="s">
        <v>6</v>
      </c>
      <c r="C720" s="60">
        <v>9.120000000000001</v>
      </c>
      <c r="D720" s="94">
        <f t="shared" si="12"/>
        <v>9.120000000000001</v>
      </c>
    </row>
    <row r="721" spans="1:4" x14ac:dyDescent="0.25">
      <c r="A721" s="16" t="s">
        <v>1284</v>
      </c>
      <c r="B721" s="29" t="s">
        <v>6</v>
      </c>
      <c r="C721" s="60">
        <v>6.5599999999999987</v>
      </c>
      <c r="D721" s="94">
        <f t="shared" si="12"/>
        <v>6.5599999999999987</v>
      </c>
    </row>
    <row r="722" spans="1:4" x14ac:dyDescent="0.25">
      <c r="A722" s="16" t="s">
        <v>1285</v>
      </c>
      <c r="B722" s="29" t="s">
        <v>6</v>
      </c>
      <c r="C722" s="60">
        <v>11.007999999999999</v>
      </c>
      <c r="D722" s="94">
        <f t="shared" si="12"/>
        <v>11.007999999999999</v>
      </c>
    </row>
    <row r="723" spans="1:4" x14ac:dyDescent="0.25">
      <c r="A723" s="16" t="s">
        <v>1286</v>
      </c>
      <c r="B723" s="29" t="s">
        <v>6</v>
      </c>
      <c r="C723" s="60">
        <v>15.872</v>
      </c>
      <c r="D723" s="94">
        <f t="shared" si="12"/>
        <v>15.872</v>
      </c>
    </row>
    <row r="724" spans="1:4" x14ac:dyDescent="0.25">
      <c r="A724" s="16" t="s">
        <v>1287</v>
      </c>
      <c r="B724" s="29" t="s">
        <v>6</v>
      </c>
      <c r="C724" s="60">
        <v>17.408000000000001</v>
      </c>
      <c r="D724" s="94">
        <f t="shared" si="12"/>
        <v>17.408000000000001</v>
      </c>
    </row>
    <row r="725" spans="1:4" x14ac:dyDescent="0.25">
      <c r="A725" s="16" t="s">
        <v>1288</v>
      </c>
      <c r="B725" s="29" t="s">
        <v>6</v>
      </c>
      <c r="C725" s="60">
        <v>33.68</v>
      </c>
      <c r="D725" s="94">
        <f t="shared" si="12"/>
        <v>33.68</v>
      </c>
    </row>
    <row r="726" spans="1:4" x14ac:dyDescent="0.25">
      <c r="A726" s="16" t="s">
        <v>1289</v>
      </c>
      <c r="B726" s="29" t="s">
        <v>6</v>
      </c>
      <c r="C726" s="60">
        <v>40.704000000000001</v>
      </c>
      <c r="D726" s="94">
        <f t="shared" si="12"/>
        <v>40.704000000000001</v>
      </c>
    </row>
    <row r="727" spans="1:4" x14ac:dyDescent="0.25">
      <c r="A727" s="16" t="s">
        <v>1290</v>
      </c>
      <c r="B727" s="29" t="s">
        <v>6</v>
      </c>
      <c r="C727" s="60">
        <v>11.040000000000001</v>
      </c>
      <c r="D727" s="94">
        <f t="shared" si="12"/>
        <v>11.040000000000001</v>
      </c>
    </row>
    <row r="728" spans="1:4" x14ac:dyDescent="0.25">
      <c r="A728" s="16" t="s">
        <v>1291</v>
      </c>
      <c r="B728" s="29" t="s">
        <v>6</v>
      </c>
      <c r="C728" s="60">
        <v>15.524999999999999</v>
      </c>
      <c r="D728" s="94">
        <f t="shared" si="12"/>
        <v>15.524999999999999</v>
      </c>
    </row>
    <row r="729" spans="1:4" x14ac:dyDescent="0.25">
      <c r="A729" s="16" t="s">
        <v>1292</v>
      </c>
      <c r="B729" s="29" t="s">
        <v>6</v>
      </c>
      <c r="C729" s="60">
        <v>15.39</v>
      </c>
      <c r="D729" s="94">
        <f t="shared" si="12"/>
        <v>15.39</v>
      </c>
    </row>
    <row r="730" spans="1:4" x14ac:dyDescent="0.25">
      <c r="A730" s="16" t="s">
        <v>1293</v>
      </c>
      <c r="B730" s="29" t="s">
        <v>6</v>
      </c>
      <c r="C730" s="60">
        <v>22.725000000000001</v>
      </c>
      <c r="D730" s="94">
        <f t="shared" si="12"/>
        <v>22.725000000000001</v>
      </c>
    </row>
    <row r="731" spans="1:4" x14ac:dyDescent="0.25">
      <c r="A731" s="16" t="s">
        <v>1294</v>
      </c>
      <c r="B731" s="29" t="s">
        <v>6</v>
      </c>
      <c r="C731" s="60">
        <v>18.54</v>
      </c>
      <c r="D731" s="94">
        <f t="shared" si="12"/>
        <v>18.54</v>
      </c>
    </row>
    <row r="732" spans="1:4" x14ac:dyDescent="0.25">
      <c r="A732" s="16" t="s">
        <v>1295</v>
      </c>
      <c r="B732" s="29" t="s">
        <v>6</v>
      </c>
      <c r="C732" s="60">
        <v>23.64</v>
      </c>
      <c r="D732" s="94">
        <f t="shared" si="12"/>
        <v>23.64</v>
      </c>
    </row>
    <row r="733" spans="1:4" x14ac:dyDescent="0.25">
      <c r="A733" s="16" t="s">
        <v>1296</v>
      </c>
      <c r="B733" s="29" t="s">
        <v>6</v>
      </c>
      <c r="C733" s="60">
        <v>23.669999999999998</v>
      </c>
      <c r="D733" s="94">
        <f t="shared" si="12"/>
        <v>23.669999999999998</v>
      </c>
    </row>
    <row r="734" spans="1:4" x14ac:dyDescent="0.25">
      <c r="A734" s="16" t="s">
        <v>1297</v>
      </c>
      <c r="B734" s="29" t="s">
        <v>6</v>
      </c>
      <c r="C734" s="60">
        <v>23.669999999999998</v>
      </c>
      <c r="D734" s="94">
        <f t="shared" si="12"/>
        <v>23.669999999999998</v>
      </c>
    </row>
    <row r="735" spans="1:4" x14ac:dyDescent="0.25">
      <c r="A735" s="16" t="s">
        <v>1298</v>
      </c>
      <c r="B735" s="29" t="s">
        <v>6</v>
      </c>
      <c r="C735" s="60">
        <v>24.375</v>
      </c>
      <c r="D735" s="94">
        <f t="shared" si="12"/>
        <v>24.375</v>
      </c>
    </row>
    <row r="736" spans="1:4" x14ac:dyDescent="0.25">
      <c r="A736" s="16" t="s">
        <v>1299</v>
      </c>
      <c r="B736" s="29" t="s">
        <v>6</v>
      </c>
      <c r="C736" s="60">
        <v>30.464999999999996</v>
      </c>
      <c r="D736" s="94">
        <f t="shared" si="12"/>
        <v>30.464999999999996</v>
      </c>
    </row>
    <row r="737" spans="1:4" x14ac:dyDescent="0.25">
      <c r="A737" s="16" t="s">
        <v>1300</v>
      </c>
      <c r="B737" s="29" t="s">
        <v>6</v>
      </c>
      <c r="C737" s="60">
        <v>30.795000000000002</v>
      </c>
      <c r="D737" s="94">
        <f t="shared" si="12"/>
        <v>30.795000000000002</v>
      </c>
    </row>
    <row r="738" spans="1:4" x14ac:dyDescent="0.25">
      <c r="A738" s="16" t="s">
        <v>1301</v>
      </c>
      <c r="B738" s="29" t="s">
        <v>6</v>
      </c>
      <c r="C738" s="60">
        <v>28.125</v>
      </c>
      <c r="D738" s="94">
        <f t="shared" si="12"/>
        <v>28.125</v>
      </c>
    </row>
    <row r="739" spans="1:4" x14ac:dyDescent="0.25">
      <c r="A739" s="16" t="s">
        <v>1302</v>
      </c>
      <c r="B739" s="29" t="s">
        <v>6</v>
      </c>
      <c r="C739" s="60">
        <v>28.98</v>
      </c>
      <c r="D739" s="94">
        <f t="shared" si="12"/>
        <v>28.98</v>
      </c>
    </row>
    <row r="740" spans="1:4" x14ac:dyDescent="0.25">
      <c r="A740" s="16" t="s">
        <v>1303</v>
      </c>
      <c r="B740" s="29" t="s">
        <v>6</v>
      </c>
      <c r="C740" s="60">
        <v>42.615000000000002</v>
      </c>
      <c r="D740" s="94">
        <f t="shared" si="12"/>
        <v>42.615000000000002</v>
      </c>
    </row>
    <row r="741" spans="1:4" x14ac:dyDescent="0.25">
      <c r="A741" s="16" t="s">
        <v>1304</v>
      </c>
      <c r="B741" s="29" t="s">
        <v>6</v>
      </c>
      <c r="C741" s="60">
        <v>44.43</v>
      </c>
      <c r="D741" s="94">
        <f t="shared" si="12"/>
        <v>44.43</v>
      </c>
    </row>
    <row r="742" spans="1:4" x14ac:dyDescent="0.25">
      <c r="A742" s="16" t="s">
        <v>1305</v>
      </c>
      <c r="B742" s="29" t="s">
        <v>6</v>
      </c>
      <c r="C742" s="60">
        <v>52.800000000000004</v>
      </c>
      <c r="D742" s="94">
        <f t="shared" si="12"/>
        <v>52.800000000000004</v>
      </c>
    </row>
    <row r="743" spans="1:4" x14ac:dyDescent="0.25">
      <c r="A743" s="16" t="s">
        <v>1306</v>
      </c>
      <c r="B743" s="29" t="s">
        <v>6</v>
      </c>
      <c r="C743" s="60">
        <v>53.34</v>
      </c>
      <c r="D743" s="94">
        <f t="shared" si="12"/>
        <v>53.34</v>
      </c>
    </row>
    <row r="744" spans="1:4" x14ac:dyDescent="0.25">
      <c r="A744" s="16" t="s">
        <v>1307</v>
      </c>
      <c r="B744" s="29" t="s">
        <v>6</v>
      </c>
      <c r="C744" s="60">
        <v>53.37</v>
      </c>
      <c r="D744" s="94">
        <f t="shared" si="12"/>
        <v>53.37</v>
      </c>
    </row>
    <row r="745" spans="1:4" x14ac:dyDescent="0.25">
      <c r="A745" s="16" t="s">
        <v>1308</v>
      </c>
      <c r="B745" s="29" t="s">
        <v>6</v>
      </c>
      <c r="C745" s="60">
        <v>4.08</v>
      </c>
      <c r="D745" s="94">
        <f t="shared" si="12"/>
        <v>4.08</v>
      </c>
    </row>
    <row r="746" spans="1:4" x14ac:dyDescent="0.25">
      <c r="A746" s="16" t="s">
        <v>1309</v>
      </c>
      <c r="B746" s="29" t="s">
        <v>6</v>
      </c>
      <c r="C746" s="60">
        <v>4.3520000000000003</v>
      </c>
      <c r="D746" s="94">
        <f t="shared" si="12"/>
        <v>4.3520000000000003</v>
      </c>
    </row>
    <row r="747" spans="1:4" x14ac:dyDescent="0.25">
      <c r="A747" s="16" t="s">
        <v>1310</v>
      </c>
      <c r="B747" s="29" t="s">
        <v>6</v>
      </c>
      <c r="C747" s="60">
        <v>4.7679999999999998</v>
      </c>
      <c r="D747" s="94">
        <f t="shared" si="12"/>
        <v>4.7679999999999998</v>
      </c>
    </row>
    <row r="748" spans="1:4" x14ac:dyDescent="0.25">
      <c r="A748" s="16" t="s">
        <v>1311</v>
      </c>
      <c r="B748" s="29" t="s">
        <v>6</v>
      </c>
      <c r="C748" s="60">
        <v>4.24</v>
      </c>
      <c r="D748" s="94">
        <f t="shared" si="12"/>
        <v>4.24</v>
      </c>
    </row>
    <row r="749" spans="1:4" x14ac:dyDescent="0.25">
      <c r="A749" s="16" t="s">
        <v>1312</v>
      </c>
      <c r="B749" s="29" t="s">
        <v>6</v>
      </c>
      <c r="C749" s="60">
        <v>5.12</v>
      </c>
      <c r="D749" s="94">
        <f t="shared" si="12"/>
        <v>5.12</v>
      </c>
    </row>
    <row r="750" spans="1:4" x14ac:dyDescent="0.25">
      <c r="A750" s="16" t="s">
        <v>1313</v>
      </c>
      <c r="B750" s="29" t="s">
        <v>6</v>
      </c>
      <c r="C750" s="60">
        <v>10.847999999999999</v>
      </c>
      <c r="D750" s="94">
        <f t="shared" si="12"/>
        <v>10.847999999999999</v>
      </c>
    </row>
    <row r="751" spans="1:4" x14ac:dyDescent="0.25">
      <c r="A751" s="16" t="s">
        <v>1314</v>
      </c>
      <c r="B751" s="29" t="s">
        <v>6</v>
      </c>
      <c r="C751" s="60">
        <v>9.2159999999999993</v>
      </c>
      <c r="D751" s="94">
        <f t="shared" si="12"/>
        <v>9.2159999999999993</v>
      </c>
    </row>
    <row r="752" spans="1:4" x14ac:dyDescent="0.25">
      <c r="A752" s="16" t="s">
        <v>1315</v>
      </c>
      <c r="B752" s="29" t="s">
        <v>6</v>
      </c>
      <c r="C752" s="60">
        <v>6.4319999999999986</v>
      </c>
      <c r="D752" s="94">
        <f t="shared" si="12"/>
        <v>6.4319999999999986</v>
      </c>
    </row>
    <row r="753" spans="1:4" x14ac:dyDescent="0.25">
      <c r="A753" s="16" t="s">
        <v>1316</v>
      </c>
      <c r="B753" s="29" t="s">
        <v>6</v>
      </c>
      <c r="C753" s="60">
        <v>5.8239999999999998</v>
      </c>
      <c r="D753" s="94">
        <f t="shared" si="12"/>
        <v>5.8239999999999998</v>
      </c>
    </row>
    <row r="754" spans="1:4" x14ac:dyDescent="0.25">
      <c r="A754" s="16" t="s">
        <v>1317</v>
      </c>
      <c r="B754" s="29" t="s">
        <v>6</v>
      </c>
      <c r="C754" s="60">
        <v>6.1440000000000001</v>
      </c>
      <c r="D754" s="94">
        <f t="shared" si="12"/>
        <v>6.1440000000000001</v>
      </c>
    </row>
    <row r="755" spans="1:4" x14ac:dyDescent="0.25">
      <c r="A755" s="16" t="s">
        <v>1318</v>
      </c>
      <c r="B755" s="29" t="s">
        <v>6</v>
      </c>
      <c r="C755" s="60">
        <v>8.4480000000000004</v>
      </c>
      <c r="D755" s="94">
        <f t="shared" si="12"/>
        <v>8.4480000000000004</v>
      </c>
    </row>
    <row r="756" spans="1:4" x14ac:dyDescent="0.25">
      <c r="A756" s="16" t="s">
        <v>1319</v>
      </c>
      <c r="B756" s="29" t="s">
        <v>6</v>
      </c>
      <c r="C756" s="60">
        <v>7.2959999999999994</v>
      </c>
      <c r="D756" s="94">
        <f t="shared" si="12"/>
        <v>7.2959999999999994</v>
      </c>
    </row>
    <row r="757" spans="1:4" x14ac:dyDescent="0.25">
      <c r="A757" s="16" t="s">
        <v>1320</v>
      </c>
      <c r="B757" s="29" t="s">
        <v>6</v>
      </c>
      <c r="C757" s="60">
        <v>8.6720000000000006</v>
      </c>
      <c r="D757" s="94">
        <f t="shared" si="12"/>
        <v>8.6720000000000006</v>
      </c>
    </row>
    <row r="758" spans="1:4" x14ac:dyDescent="0.25">
      <c r="A758" s="16" t="s">
        <v>1321</v>
      </c>
      <c r="B758" s="29" t="s">
        <v>6</v>
      </c>
      <c r="C758" s="60">
        <v>6.5280000000000005</v>
      </c>
      <c r="D758" s="94">
        <f t="shared" si="12"/>
        <v>6.5280000000000005</v>
      </c>
    </row>
    <row r="759" spans="1:4" x14ac:dyDescent="0.25">
      <c r="A759" s="16" t="s">
        <v>1322</v>
      </c>
      <c r="B759" s="29" t="s">
        <v>6</v>
      </c>
      <c r="C759" s="60">
        <v>14.959999999999999</v>
      </c>
      <c r="D759" s="94">
        <f t="shared" si="12"/>
        <v>14.959999999999999</v>
      </c>
    </row>
    <row r="760" spans="1:4" x14ac:dyDescent="0.25">
      <c r="A760" s="16" t="s">
        <v>1323</v>
      </c>
      <c r="B760" s="29" t="s">
        <v>6</v>
      </c>
      <c r="C760" s="60">
        <v>16.271999999999998</v>
      </c>
      <c r="D760" s="94">
        <f t="shared" si="12"/>
        <v>16.271999999999998</v>
      </c>
    </row>
    <row r="761" spans="1:4" x14ac:dyDescent="0.25">
      <c r="A761" s="16" t="s">
        <v>1805</v>
      </c>
      <c r="B761" s="29" t="s">
        <v>6</v>
      </c>
      <c r="C761" s="60">
        <v>15.167999999999999</v>
      </c>
      <c r="D761" s="94">
        <f t="shared" si="12"/>
        <v>15.167999999999999</v>
      </c>
    </row>
    <row r="762" spans="1:4" x14ac:dyDescent="0.25">
      <c r="A762" s="16" t="s">
        <v>1324</v>
      </c>
      <c r="B762" s="29" t="s">
        <v>6</v>
      </c>
      <c r="C762" s="60">
        <v>13.631999999999998</v>
      </c>
      <c r="D762" s="94">
        <f t="shared" si="12"/>
        <v>13.631999999999998</v>
      </c>
    </row>
    <row r="763" spans="1:4" x14ac:dyDescent="0.25">
      <c r="A763" s="16" t="s">
        <v>1325</v>
      </c>
      <c r="B763" s="29" t="s">
        <v>6</v>
      </c>
      <c r="C763" s="60">
        <v>17.759999999999998</v>
      </c>
      <c r="D763" s="94">
        <f t="shared" si="12"/>
        <v>17.759999999999998</v>
      </c>
    </row>
    <row r="764" spans="1:4" x14ac:dyDescent="0.25">
      <c r="A764" s="16" t="s">
        <v>1326</v>
      </c>
      <c r="B764" s="29" t="s">
        <v>6</v>
      </c>
      <c r="C764" s="60">
        <v>12.991999999999997</v>
      </c>
      <c r="D764" s="94">
        <f t="shared" si="12"/>
        <v>12.991999999999997</v>
      </c>
    </row>
    <row r="765" spans="1:4" x14ac:dyDescent="0.25">
      <c r="A765" s="16" t="s">
        <v>1806</v>
      </c>
      <c r="B765" s="29" t="s">
        <v>6</v>
      </c>
      <c r="C765" s="60">
        <v>13.087999999999999</v>
      </c>
      <c r="D765" s="94">
        <f t="shared" si="12"/>
        <v>13.087999999999999</v>
      </c>
    </row>
    <row r="766" spans="1:4" x14ac:dyDescent="0.25">
      <c r="A766" s="16" t="s">
        <v>1327</v>
      </c>
      <c r="B766" s="29" t="s">
        <v>6</v>
      </c>
      <c r="C766" s="60">
        <v>12.928000000000001</v>
      </c>
      <c r="D766" s="94">
        <f t="shared" si="12"/>
        <v>12.928000000000001</v>
      </c>
    </row>
    <row r="767" spans="1:4" x14ac:dyDescent="0.25">
      <c r="A767" s="16" t="s">
        <v>1328</v>
      </c>
      <c r="B767" s="29" t="s">
        <v>6</v>
      </c>
      <c r="C767" s="60">
        <v>13.712</v>
      </c>
      <c r="D767" s="94">
        <f t="shared" si="12"/>
        <v>13.712</v>
      </c>
    </row>
    <row r="768" spans="1:4" x14ac:dyDescent="0.25">
      <c r="A768" s="16" t="s">
        <v>1329</v>
      </c>
      <c r="B768" s="29" t="s">
        <v>6</v>
      </c>
      <c r="C768" s="60">
        <v>3.5999999999999996</v>
      </c>
      <c r="D768" s="94">
        <f t="shared" ref="D768:D791" si="13">(1-$D$702)*C768</f>
        <v>3.5999999999999996</v>
      </c>
    </row>
    <row r="769" spans="1:4" x14ac:dyDescent="0.25">
      <c r="A769" s="16" t="s">
        <v>1330</v>
      </c>
      <c r="B769" s="29" t="s">
        <v>6</v>
      </c>
      <c r="C769" s="60">
        <v>5.5359999999999996</v>
      </c>
      <c r="D769" s="94">
        <f t="shared" si="13"/>
        <v>5.5359999999999996</v>
      </c>
    </row>
    <row r="770" spans="1:4" x14ac:dyDescent="0.25">
      <c r="A770" s="16" t="s">
        <v>1331</v>
      </c>
      <c r="B770" s="29" t="s">
        <v>6</v>
      </c>
      <c r="C770" s="60">
        <v>8.016</v>
      </c>
      <c r="D770" s="94">
        <f t="shared" si="13"/>
        <v>8.016</v>
      </c>
    </row>
    <row r="771" spans="1:4" x14ac:dyDescent="0.25">
      <c r="A771" s="16" t="s">
        <v>1332</v>
      </c>
      <c r="B771" s="29" t="s">
        <v>6</v>
      </c>
      <c r="C771" s="60">
        <v>6.5599999999999987</v>
      </c>
      <c r="D771" s="94">
        <f t="shared" si="13"/>
        <v>6.5599999999999987</v>
      </c>
    </row>
    <row r="772" spans="1:4" x14ac:dyDescent="0.25">
      <c r="A772" s="16" t="s">
        <v>1333</v>
      </c>
      <c r="B772" s="29" t="s">
        <v>6</v>
      </c>
      <c r="C772" s="64">
        <v>8.7040000000000006</v>
      </c>
      <c r="D772" s="94">
        <f t="shared" si="13"/>
        <v>8.7040000000000006</v>
      </c>
    </row>
    <row r="773" spans="1:4" x14ac:dyDescent="0.25">
      <c r="A773" s="16" t="s">
        <v>1334</v>
      </c>
      <c r="B773" s="29" t="s">
        <v>6</v>
      </c>
      <c r="C773" s="64">
        <v>7.0719999999999992</v>
      </c>
      <c r="D773" s="94">
        <f t="shared" si="13"/>
        <v>7.0719999999999992</v>
      </c>
    </row>
    <row r="774" spans="1:4" x14ac:dyDescent="0.25">
      <c r="A774" s="16" t="s">
        <v>1335</v>
      </c>
      <c r="B774" s="29" t="s">
        <v>6</v>
      </c>
      <c r="C774" s="64">
        <v>9.7919999999999998</v>
      </c>
      <c r="D774" s="94">
        <f t="shared" si="13"/>
        <v>9.7919999999999998</v>
      </c>
    </row>
    <row r="775" spans="1:4" x14ac:dyDescent="0.25">
      <c r="A775" s="16" t="s">
        <v>1336</v>
      </c>
      <c r="B775" s="29" t="s">
        <v>6</v>
      </c>
      <c r="C775" s="64">
        <v>13.631999999999998</v>
      </c>
      <c r="D775" s="94">
        <f t="shared" si="13"/>
        <v>13.631999999999998</v>
      </c>
    </row>
    <row r="776" spans="1:4" x14ac:dyDescent="0.25">
      <c r="A776" s="16" t="s">
        <v>1337</v>
      </c>
      <c r="B776" s="29" t="s">
        <v>6</v>
      </c>
      <c r="C776" s="64">
        <v>13.36</v>
      </c>
      <c r="D776" s="94">
        <f t="shared" si="13"/>
        <v>13.36</v>
      </c>
    </row>
    <row r="777" spans="1:4" x14ac:dyDescent="0.25">
      <c r="A777" s="16" t="s">
        <v>1338</v>
      </c>
      <c r="B777" s="29" t="s">
        <v>6</v>
      </c>
      <c r="C777" s="64">
        <v>19.696000000000002</v>
      </c>
      <c r="D777" s="94">
        <f t="shared" si="13"/>
        <v>19.696000000000002</v>
      </c>
    </row>
    <row r="778" spans="1:4" x14ac:dyDescent="0.25">
      <c r="A778" s="16" t="s">
        <v>1339</v>
      </c>
      <c r="B778" s="29" t="s">
        <v>6</v>
      </c>
      <c r="C778" s="64">
        <v>21.152000000000001</v>
      </c>
      <c r="D778" s="94">
        <f t="shared" si="13"/>
        <v>21.152000000000001</v>
      </c>
    </row>
    <row r="779" spans="1:4" x14ac:dyDescent="0.25">
      <c r="A779" s="16" t="s">
        <v>1340</v>
      </c>
      <c r="B779" s="29" t="s">
        <v>6</v>
      </c>
      <c r="C779" s="64">
        <v>31.695999999999998</v>
      </c>
      <c r="D779" s="94">
        <f t="shared" si="13"/>
        <v>31.695999999999998</v>
      </c>
    </row>
    <row r="780" spans="1:4" x14ac:dyDescent="0.25">
      <c r="A780" s="16" t="s">
        <v>1341</v>
      </c>
      <c r="B780" s="29" t="s">
        <v>6</v>
      </c>
      <c r="C780" s="64">
        <v>34.224000000000004</v>
      </c>
      <c r="D780" s="94">
        <f t="shared" si="13"/>
        <v>34.224000000000004</v>
      </c>
    </row>
    <row r="781" spans="1:4" x14ac:dyDescent="0.25">
      <c r="A781" s="16" t="s">
        <v>1342</v>
      </c>
      <c r="B781" s="29" t="s">
        <v>6</v>
      </c>
      <c r="C781" s="64">
        <v>37.552</v>
      </c>
      <c r="D781" s="94">
        <f t="shared" si="13"/>
        <v>37.552</v>
      </c>
    </row>
    <row r="782" spans="1:4" x14ac:dyDescent="0.25">
      <c r="A782" s="16" t="s">
        <v>1343</v>
      </c>
      <c r="B782" s="29" t="s">
        <v>6</v>
      </c>
      <c r="C782" s="64">
        <v>44.512</v>
      </c>
      <c r="D782" s="94">
        <f t="shared" si="13"/>
        <v>44.512</v>
      </c>
    </row>
    <row r="783" spans="1:4" x14ac:dyDescent="0.25">
      <c r="A783" s="16" t="s">
        <v>1344</v>
      </c>
      <c r="B783" s="29" t="s">
        <v>6</v>
      </c>
      <c r="C783" s="64">
        <v>54.320000000000007</v>
      </c>
      <c r="D783" s="94">
        <f t="shared" si="13"/>
        <v>54.320000000000007</v>
      </c>
    </row>
    <row r="784" spans="1:4" x14ac:dyDescent="0.25">
      <c r="A784" s="16" t="s">
        <v>1345</v>
      </c>
      <c r="B784" s="29" t="s">
        <v>6</v>
      </c>
      <c r="C784" s="64">
        <v>7.7054999999999998</v>
      </c>
      <c r="D784" s="94">
        <f t="shared" si="13"/>
        <v>7.7054999999999998</v>
      </c>
    </row>
    <row r="785" spans="1:4" x14ac:dyDescent="0.25">
      <c r="A785" s="16" t="s">
        <v>1346</v>
      </c>
      <c r="B785" s="29" t="s">
        <v>6</v>
      </c>
      <c r="C785" s="64">
        <v>9.4050000000000011</v>
      </c>
      <c r="D785" s="94">
        <f t="shared" si="13"/>
        <v>9.4050000000000011</v>
      </c>
    </row>
    <row r="786" spans="1:4" x14ac:dyDescent="0.25">
      <c r="A786" s="16" t="s">
        <v>1347</v>
      </c>
      <c r="B786" s="29" t="s">
        <v>6</v>
      </c>
      <c r="C786" s="64">
        <v>13.265999999999998</v>
      </c>
      <c r="D786" s="94">
        <f t="shared" si="13"/>
        <v>13.265999999999998</v>
      </c>
    </row>
    <row r="787" spans="1:4" x14ac:dyDescent="0.25">
      <c r="A787" s="16" t="s">
        <v>1348</v>
      </c>
      <c r="B787" s="29" t="s">
        <v>6</v>
      </c>
      <c r="C787" s="64">
        <v>17.225999999999999</v>
      </c>
      <c r="D787" s="94">
        <f t="shared" si="13"/>
        <v>17.225999999999999</v>
      </c>
    </row>
    <row r="788" spans="1:4" x14ac:dyDescent="0.25">
      <c r="A788" s="16" t="s">
        <v>1349</v>
      </c>
      <c r="B788" s="29" t="s">
        <v>6</v>
      </c>
      <c r="C788" s="64">
        <v>17.786999999999999</v>
      </c>
      <c r="D788" s="94">
        <f t="shared" si="13"/>
        <v>17.786999999999999</v>
      </c>
    </row>
    <row r="789" spans="1:4" x14ac:dyDescent="0.25">
      <c r="A789" s="16" t="s">
        <v>1350</v>
      </c>
      <c r="B789" s="29" t="s">
        <v>6</v>
      </c>
      <c r="C789" s="64">
        <v>25.41</v>
      </c>
      <c r="D789" s="94">
        <f t="shared" si="13"/>
        <v>25.41</v>
      </c>
    </row>
    <row r="790" spans="1:4" x14ac:dyDescent="0.25">
      <c r="A790" s="16" t="s">
        <v>1351</v>
      </c>
      <c r="B790" s="29" t="s">
        <v>6</v>
      </c>
      <c r="C790" s="64">
        <v>88.522500000000008</v>
      </c>
      <c r="D790" s="94">
        <f t="shared" si="13"/>
        <v>88.522500000000008</v>
      </c>
    </row>
    <row r="791" spans="1:4" ht="15.75" thickBot="1" x14ac:dyDescent="0.3">
      <c r="A791" s="67" t="s">
        <v>1352</v>
      </c>
      <c r="B791" s="47" t="s">
        <v>6</v>
      </c>
      <c r="C791" s="65">
        <v>121.77</v>
      </c>
      <c r="D791" s="94">
        <f t="shared" si="13"/>
        <v>121.77</v>
      </c>
    </row>
    <row r="792" spans="1:4" ht="15.75" thickBot="1" x14ac:dyDescent="0.3">
      <c r="A792" s="48" t="s">
        <v>1861</v>
      </c>
      <c r="B792" s="145" t="s">
        <v>1866</v>
      </c>
      <c r="C792" s="146"/>
      <c r="D792" s="99"/>
    </row>
    <row r="793" spans="1:4" ht="29.25" x14ac:dyDescent="0.25">
      <c r="A793" s="66" t="s">
        <v>1499</v>
      </c>
      <c r="B793" s="39" t="s">
        <v>1450</v>
      </c>
      <c r="C793" s="68">
        <v>8.51</v>
      </c>
      <c r="D793" s="94">
        <f>(1-$D$792)*C793</f>
        <v>8.51</v>
      </c>
    </row>
    <row r="794" spans="1:4" ht="29.25" x14ac:dyDescent="0.25">
      <c r="A794" s="15" t="s">
        <v>1500</v>
      </c>
      <c r="B794" s="27" t="s">
        <v>1450</v>
      </c>
      <c r="C794" s="69">
        <v>8.51</v>
      </c>
      <c r="D794" s="94">
        <f t="shared" ref="D794:D857" si="14">(1-$D$792)*C794</f>
        <v>8.51</v>
      </c>
    </row>
    <row r="795" spans="1:4" ht="29.25" x14ac:dyDescent="0.25">
      <c r="A795" s="15" t="s">
        <v>1501</v>
      </c>
      <c r="B795" s="27" t="s">
        <v>1450</v>
      </c>
      <c r="C795" s="69">
        <v>8.81</v>
      </c>
      <c r="D795" s="94">
        <f t="shared" si="14"/>
        <v>8.81</v>
      </c>
    </row>
    <row r="796" spans="1:4" ht="29.25" x14ac:dyDescent="0.25">
      <c r="A796" s="15" t="s">
        <v>1502</v>
      </c>
      <c r="B796" s="27" t="s">
        <v>1450</v>
      </c>
      <c r="C796" s="69">
        <v>8.51</v>
      </c>
      <c r="D796" s="94">
        <f t="shared" si="14"/>
        <v>8.51</v>
      </c>
    </row>
    <row r="797" spans="1:4" ht="29.25" x14ac:dyDescent="0.25">
      <c r="A797" s="15" t="s">
        <v>1503</v>
      </c>
      <c r="B797" s="27" t="s">
        <v>1450</v>
      </c>
      <c r="C797" s="69">
        <v>9.26</v>
      </c>
      <c r="D797" s="94">
        <f t="shared" si="14"/>
        <v>9.26</v>
      </c>
    </row>
    <row r="798" spans="1:4" ht="29.25" x14ac:dyDescent="0.25">
      <c r="A798" s="15" t="s">
        <v>1504</v>
      </c>
      <c r="B798" s="27" t="s">
        <v>1450</v>
      </c>
      <c r="C798" s="69">
        <v>10.98</v>
      </c>
      <c r="D798" s="94">
        <f t="shared" si="14"/>
        <v>10.98</v>
      </c>
    </row>
    <row r="799" spans="1:4" ht="29.25" x14ac:dyDescent="0.25">
      <c r="A799" s="15" t="s">
        <v>1505</v>
      </c>
      <c r="B799" s="27" t="s">
        <v>1450</v>
      </c>
      <c r="C799" s="69">
        <v>13.65</v>
      </c>
      <c r="D799" s="94">
        <f t="shared" si="14"/>
        <v>13.65</v>
      </c>
    </row>
    <row r="800" spans="1:4" ht="29.25" x14ac:dyDescent="0.25">
      <c r="A800" s="15" t="s">
        <v>1506</v>
      </c>
      <c r="B800" s="27" t="s">
        <v>1450</v>
      </c>
      <c r="C800" s="69">
        <v>15.64</v>
      </c>
      <c r="D800" s="94">
        <f t="shared" si="14"/>
        <v>15.64</v>
      </c>
    </row>
    <row r="801" spans="1:4" ht="29.25" x14ac:dyDescent="0.25">
      <c r="A801" s="15" t="s">
        <v>1507</v>
      </c>
      <c r="B801" s="27" t="s">
        <v>1450</v>
      </c>
      <c r="C801" s="69">
        <v>22.27</v>
      </c>
      <c r="D801" s="94">
        <f t="shared" si="14"/>
        <v>22.27</v>
      </c>
    </row>
    <row r="802" spans="1:4" ht="29.25" x14ac:dyDescent="0.25">
      <c r="A802" s="15" t="s">
        <v>1508</v>
      </c>
      <c r="B802" s="27" t="s">
        <v>1450</v>
      </c>
      <c r="C802" s="69">
        <v>31.48</v>
      </c>
      <c r="D802" s="94">
        <f t="shared" si="14"/>
        <v>31.48</v>
      </c>
    </row>
    <row r="803" spans="1:4" ht="29.25" x14ac:dyDescent="0.25">
      <c r="A803" s="15" t="s">
        <v>1509</v>
      </c>
      <c r="B803" s="27" t="s">
        <v>1450</v>
      </c>
      <c r="C803" s="69">
        <v>40.18</v>
      </c>
      <c r="D803" s="94">
        <f t="shared" si="14"/>
        <v>40.18</v>
      </c>
    </row>
    <row r="804" spans="1:4" ht="29.25" x14ac:dyDescent="0.25">
      <c r="A804" s="15" t="s">
        <v>1510</v>
      </c>
      <c r="B804" s="27" t="s">
        <v>1450</v>
      </c>
      <c r="C804" s="69">
        <v>52.29</v>
      </c>
      <c r="D804" s="94">
        <f t="shared" si="14"/>
        <v>52.29</v>
      </c>
    </row>
    <row r="805" spans="1:4" ht="29.25" x14ac:dyDescent="0.25">
      <c r="A805" s="15" t="s">
        <v>1511</v>
      </c>
      <c r="B805" s="27" t="s">
        <v>1450</v>
      </c>
      <c r="C805" s="69">
        <v>76.319999999999993</v>
      </c>
      <c r="D805" s="94">
        <f t="shared" si="14"/>
        <v>76.319999999999993</v>
      </c>
    </row>
    <row r="806" spans="1:4" ht="29.25" x14ac:dyDescent="0.25">
      <c r="A806" s="15" t="s">
        <v>1512</v>
      </c>
      <c r="B806" s="27" t="s">
        <v>1450</v>
      </c>
      <c r="C806" s="69">
        <v>103.84</v>
      </c>
      <c r="D806" s="94">
        <f t="shared" si="14"/>
        <v>103.84</v>
      </c>
    </row>
    <row r="807" spans="1:4" x14ac:dyDescent="0.25">
      <c r="A807" s="15" t="s">
        <v>1483</v>
      </c>
      <c r="B807" s="27" t="s">
        <v>6</v>
      </c>
      <c r="C807" s="69">
        <v>1.25</v>
      </c>
      <c r="D807" s="94">
        <f t="shared" si="14"/>
        <v>1.25</v>
      </c>
    </row>
    <row r="808" spans="1:4" x14ac:dyDescent="0.25">
      <c r="A808" s="16" t="s">
        <v>1484</v>
      </c>
      <c r="B808" s="27" t="s">
        <v>6</v>
      </c>
      <c r="C808" s="69">
        <v>1.42</v>
      </c>
      <c r="D808" s="94">
        <f t="shared" si="14"/>
        <v>1.42</v>
      </c>
    </row>
    <row r="809" spans="1:4" x14ac:dyDescent="0.25">
      <c r="A809" s="16" t="s">
        <v>1485</v>
      </c>
      <c r="B809" s="27" t="s">
        <v>6</v>
      </c>
      <c r="C809" s="69">
        <v>1.92</v>
      </c>
      <c r="D809" s="94">
        <f t="shared" si="14"/>
        <v>1.92</v>
      </c>
    </row>
    <row r="810" spans="1:4" x14ac:dyDescent="0.25">
      <c r="A810" s="16" t="s">
        <v>1486</v>
      </c>
      <c r="B810" s="27" t="s">
        <v>6</v>
      </c>
      <c r="C810" s="69">
        <v>2.33</v>
      </c>
      <c r="D810" s="94">
        <f t="shared" si="14"/>
        <v>2.33</v>
      </c>
    </row>
    <row r="811" spans="1:4" x14ac:dyDescent="0.25">
      <c r="A811" s="16" t="s">
        <v>1487</v>
      </c>
      <c r="B811" s="27" t="s">
        <v>6</v>
      </c>
      <c r="C811" s="69">
        <v>3.65</v>
      </c>
      <c r="D811" s="94">
        <f t="shared" si="14"/>
        <v>3.65</v>
      </c>
    </row>
    <row r="812" spans="1:4" x14ac:dyDescent="0.25">
      <c r="A812" s="16" t="s">
        <v>1488</v>
      </c>
      <c r="B812" s="27" t="s">
        <v>6</v>
      </c>
      <c r="C812" s="69">
        <v>4.3</v>
      </c>
      <c r="D812" s="94">
        <f t="shared" si="14"/>
        <v>4.3</v>
      </c>
    </row>
    <row r="813" spans="1:4" x14ac:dyDescent="0.25">
      <c r="A813" s="16" t="s">
        <v>1489</v>
      </c>
      <c r="B813" s="27" t="s">
        <v>6</v>
      </c>
      <c r="C813" s="69">
        <v>5.2030000000000003</v>
      </c>
      <c r="D813" s="94">
        <f t="shared" si="14"/>
        <v>5.2030000000000003</v>
      </c>
    </row>
    <row r="814" spans="1:4" x14ac:dyDescent="0.25">
      <c r="A814" s="16" t="s">
        <v>1490</v>
      </c>
      <c r="B814" s="27" t="s">
        <v>6</v>
      </c>
      <c r="C814" s="69">
        <v>6.1740000000000004</v>
      </c>
      <c r="D814" s="94">
        <f t="shared" si="14"/>
        <v>6.1740000000000004</v>
      </c>
    </row>
    <row r="815" spans="1:4" x14ac:dyDescent="0.25">
      <c r="A815" s="16" t="s">
        <v>1491</v>
      </c>
      <c r="B815" s="27" t="s">
        <v>6</v>
      </c>
      <c r="C815" s="69">
        <v>10.738000000000001</v>
      </c>
      <c r="D815" s="94">
        <f t="shared" si="14"/>
        <v>10.738000000000001</v>
      </c>
    </row>
    <row r="816" spans="1:4" x14ac:dyDescent="0.25">
      <c r="A816" s="16" t="s">
        <v>1492</v>
      </c>
      <c r="B816" s="27" t="s">
        <v>6</v>
      </c>
      <c r="C816" s="69">
        <v>18.591999999999999</v>
      </c>
      <c r="D816" s="94">
        <f t="shared" si="14"/>
        <v>18.591999999999999</v>
      </c>
    </row>
    <row r="817" spans="1:4" x14ac:dyDescent="0.25">
      <c r="A817" s="16" t="s">
        <v>1493</v>
      </c>
      <c r="B817" s="27" t="s">
        <v>6</v>
      </c>
      <c r="C817" s="69">
        <v>26.361999999999995</v>
      </c>
      <c r="D817" s="94">
        <f t="shared" si="14"/>
        <v>26.361999999999995</v>
      </c>
    </row>
    <row r="818" spans="1:4" x14ac:dyDescent="0.25">
      <c r="A818" s="16" t="s">
        <v>1494</v>
      </c>
      <c r="B818" s="27" t="s">
        <v>6</v>
      </c>
      <c r="C818" s="69">
        <v>59.303999999999995</v>
      </c>
      <c r="D818" s="94">
        <f t="shared" si="14"/>
        <v>59.303999999999995</v>
      </c>
    </row>
    <row r="819" spans="1:4" x14ac:dyDescent="0.25">
      <c r="A819" s="16" t="s">
        <v>1495</v>
      </c>
      <c r="B819" s="27" t="s">
        <v>6</v>
      </c>
      <c r="C819" s="69">
        <v>120.73599999999999</v>
      </c>
      <c r="D819" s="94">
        <f t="shared" si="14"/>
        <v>120.73599999999999</v>
      </c>
    </row>
    <row r="820" spans="1:4" x14ac:dyDescent="0.25">
      <c r="A820" s="16" t="s">
        <v>1496</v>
      </c>
      <c r="B820" s="27" t="s">
        <v>6</v>
      </c>
      <c r="C820" s="69">
        <v>184.92599999999999</v>
      </c>
      <c r="D820" s="94">
        <f t="shared" si="14"/>
        <v>184.92599999999999</v>
      </c>
    </row>
    <row r="821" spans="1:4" x14ac:dyDescent="0.25">
      <c r="A821" s="16" t="s">
        <v>1497</v>
      </c>
      <c r="B821" s="27" t="s">
        <v>6</v>
      </c>
      <c r="C821" s="69">
        <v>250.43199999999999</v>
      </c>
      <c r="D821" s="94">
        <f t="shared" si="14"/>
        <v>250.43199999999999</v>
      </c>
    </row>
    <row r="822" spans="1:4" x14ac:dyDescent="0.25">
      <c r="A822" s="16" t="s">
        <v>1498</v>
      </c>
      <c r="B822" s="27" t="s">
        <v>6</v>
      </c>
      <c r="C822" s="69">
        <v>267.14400000000001</v>
      </c>
      <c r="D822" s="94">
        <f t="shared" si="14"/>
        <v>267.14400000000001</v>
      </c>
    </row>
    <row r="823" spans="1:4" x14ac:dyDescent="0.25">
      <c r="A823" s="16" t="s">
        <v>1134</v>
      </c>
      <c r="B823" s="27" t="s">
        <v>6</v>
      </c>
      <c r="C823" s="69">
        <v>3.5123199999999994</v>
      </c>
      <c r="D823" s="94">
        <f t="shared" si="14"/>
        <v>3.5123199999999994</v>
      </c>
    </row>
    <row r="824" spans="1:4" x14ac:dyDescent="0.25">
      <c r="A824" s="16" t="s">
        <v>1135</v>
      </c>
      <c r="B824" s="27" t="s">
        <v>6</v>
      </c>
      <c r="C824" s="69">
        <v>3.5123199999999994</v>
      </c>
      <c r="D824" s="94">
        <f t="shared" si="14"/>
        <v>3.5123199999999994</v>
      </c>
    </row>
    <row r="825" spans="1:4" x14ac:dyDescent="0.25">
      <c r="A825" s="16" t="s">
        <v>1153</v>
      </c>
      <c r="B825" s="27" t="s">
        <v>6</v>
      </c>
      <c r="C825" s="69">
        <v>5.5068159999999988</v>
      </c>
      <c r="D825" s="94">
        <f t="shared" si="14"/>
        <v>5.5068159999999988</v>
      </c>
    </row>
    <row r="826" spans="1:4" x14ac:dyDescent="0.25">
      <c r="A826" s="16" t="s">
        <v>1154</v>
      </c>
      <c r="B826" s="27" t="s">
        <v>6</v>
      </c>
      <c r="C826" s="69">
        <v>5.2183039999999998</v>
      </c>
      <c r="D826" s="94">
        <f t="shared" si="14"/>
        <v>5.2183039999999998</v>
      </c>
    </row>
    <row r="827" spans="1:4" x14ac:dyDescent="0.25">
      <c r="A827" s="16" t="s">
        <v>1155</v>
      </c>
      <c r="B827" s="27" t="s">
        <v>6</v>
      </c>
      <c r="C827" s="69">
        <v>10.007760000000001</v>
      </c>
      <c r="D827" s="94">
        <f t="shared" si="14"/>
        <v>10.007760000000001</v>
      </c>
    </row>
    <row r="828" spans="1:4" x14ac:dyDescent="0.25">
      <c r="A828" s="16" t="s">
        <v>1156</v>
      </c>
      <c r="B828" s="27" t="s">
        <v>6</v>
      </c>
      <c r="C828" s="69">
        <v>15.892240000000001</v>
      </c>
      <c r="D828" s="94">
        <f t="shared" si="14"/>
        <v>15.892240000000001</v>
      </c>
    </row>
    <row r="829" spans="1:4" x14ac:dyDescent="0.25">
      <c r="A829" s="16" t="s">
        <v>1157</v>
      </c>
      <c r="B829" s="27" t="s">
        <v>6</v>
      </c>
      <c r="C829" s="69">
        <v>20.823599999999999</v>
      </c>
      <c r="D829" s="94">
        <f t="shared" si="14"/>
        <v>20.823599999999999</v>
      </c>
    </row>
    <row r="830" spans="1:4" x14ac:dyDescent="0.25">
      <c r="A830" s="16" t="s">
        <v>1158</v>
      </c>
      <c r="B830" s="27" t="s">
        <v>6</v>
      </c>
      <c r="C830" s="69">
        <v>20.823599999999999</v>
      </c>
      <c r="D830" s="94">
        <f t="shared" si="14"/>
        <v>20.823599999999999</v>
      </c>
    </row>
    <row r="831" spans="1:4" x14ac:dyDescent="0.25">
      <c r="A831" s="16" t="s">
        <v>1159</v>
      </c>
      <c r="B831" s="27" t="s">
        <v>6</v>
      </c>
      <c r="C831" s="69">
        <v>34.188000000000002</v>
      </c>
      <c r="D831" s="94">
        <f t="shared" si="14"/>
        <v>34.188000000000002</v>
      </c>
    </row>
    <row r="832" spans="1:4" x14ac:dyDescent="0.25">
      <c r="A832" s="16" t="s">
        <v>1160</v>
      </c>
      <c r="B832" s="27" t="s">
        <v>6</v>
      </c>
      <c r="C832" s="69">
        <v>55.405279999999998</v>
      </c>
      <c r="D832" s="94">
        <f t="shared" si="14"/>
        <v>55.405279999999998</v>
      </c>
    </row>
    <row r="833" spans="1:4" x14ac:dyDescent="0.25">
      <c r="A833" s="16" t="s">
        <v>1136</v>
      </c>
      <c r="B833" s="27" t="s">
        <v>6</v>
      </c>
      <c r="C833" s="69">
        <v>78.756720000000001</v>
      </c>
      <c r="D833" s="94">
        <f t="shared" si="14"/>
        <v>78.756720000000001</v>
      </c>
    </row>
    <row r="834" spans="1:4" x14ac:dyDescent="0.25">
      <c r="A834" s="16" t="s">
        <v>1161</v>
      </c>
      <c r="B834" s="27" t="s">
        <v>6</v>
      </c>
      <c r="C834" s="69">
        <v>154.28111999999999</v>
      </c>
      <c r="D834" s="94">
        <f t="shared" si="14"/>
        <v>154.28111999999999</v>
      </c>
    </row>
    <row r="835" spans="1:4" x14ac:dyDescent="0.25">
      <c r="A835" s="16" t="s">
        <v>1162</v>
      </c>
      <c r="B835" s="27" t="s">
        <v>6</v>
      </c>
      <c r="C835" s="69">
        <v>270.37528000000003</v>
      </c>
      <c r="D835" s="94">
        <f t="shared" si="14"/>
        <v>270.37528000000003</v>
      </c>
    </row>
    <row r="836" spans="1:4" x14ac:dyDescent="0.25">
      <c r="A836" s="16" t="s">
        <v>1163</v>
      </c>
      <c r="B836" s="27" t="s">
        <v>6</v>
      </c>
      <c r="C836" s="69">
        <v>432.84080000000006</v>
      </c>
      <c r="D836" s="94">
        <f t="shared" si="14"/>
        <v>432.84080000000006</v>
      </c>
    </row>
    <row r="837" spans="1:4" x14ac:dyDescent="0.25">
      <c r="A837" s="16" t="s">
        <v>1164</v>
      </c>
      <c r="B837" s="27" t="s">
        <v>6</v>
      </c>
      <c r="C837" s="69">
        <v>800.72439999999983</v>
      </c>
      <c r="D837" s="94">
        <f t="shared" si="14"/>
        <v>800.72439999999983</v>
      </c>
    </row>
    <row r="838" spans="1:4" x14ac:dyDescent="0.25">
      <c r="A838" s="16" t="s">
        <v>1165</v>
      </c>
      <c r="B838" s="27" t="s">
        <v>6</v>
      </c>
      <c r="C838" s="69">
        <v>1556.9215199999999</v>
      </c>
      <c r="D838" s="94">
        <f t="shared" si="14"/>
        <v>1556.9215199999999</v>
      </c>
    </row>
    <row r="839" spans="1:4" x14ac:dyDescent="0.25">
      <c r="A839" s="16" t="s">
        <v>1137</v>
      </c>
      <c r="B839" s="27" t="s">
        <v>6</v>
      </c>
      <c r="C839" s="69">
        <v>6.7650000000000006</v>
      </c>
      <c r="D839" s="94">
        <f t="shared" si="14"/>
        <v>6.7650000000000006</v>
      </c>
    </row>
    <row r="840" spans="1:4" x14ac:dyDescent="0.25">
      <c r="A840" s="16" t="s">
        <v>1138</v>
      </c>
      <c r="B840" s="27" t="s">
        <v>6</v>
      </c>
      <c r="C840" s="69">
        <v>6.9960000000000004</v>
      </c>
      <c r="D840" s="94">
        <f t="shared" si="14"/>
        <v>6.9960000000000004</v>
      </c>
    </row>
    <row r="841" spans="1:4" x14ac:dyDescent="0.25">
      <c r="A841" s="16" t="s">
        <v>1166</v>
      </c>
      <c r="B841" s="27" t="s">
        <v>6</v>
      </c>
      <c r="C841" s="69">
        <v>7.26</v>
      </c>
      <c r="D841" s="94">
        <f t="shared" si="14"/>
        <v>7.26</v>
      </c>
    </row>
    <row r="842" spans="1:4" x14ac:dyDescent="0.25">
      <c r="A842" s="16" t="s">
        <v>1171</v>
      </c>
      <c r="B842" s="27" t="s">
        <v>6</v>
      </c>
      <c r="C842" s="69">
        <v>15.290000000000001</v>
      </c>
      <c r="D842" s="94">
        <f t="shared" si="14"/>
        <v>15.290000000000001</v>
      </c>
    </row>
    <row r="843" spans="1:4" x14ac:dyDescent="0.25">
      <c r="A843" s="16" t="s">
        <v>1172</v>
      </c>
      <c r="B843" s="27" t="s">
        <v>6</v>
      </c>
      <c r="C843" s="69">
        <v>15.73</v>
      </c>
      <c r="D843" s="94">
        <f t="shared" si="14"/>
        <v>15.73</v>
      </c>
    </row>
    <row r="844" spans="1:4" x14ac:dyDescent="0.25">
      <c r="A844" s="16" t="s">
        <v>1167</v>
      </c>
      <c r="B844" s="27" t="s">
        <v>6</v>
      </c>
      <c r="C844" s="69">
        <v>16.181000000000001</v>
      </c>
      <c r="D844" s="94">
        <f t="shared" si="14"/>
        <v>16.181000000000001</v>
      </c>
    </row>
    <row r="845" spans="1:4" x14ac:dyDescent="0.25">
      <c r="A845" s="16" t="s">
        <v>1173</v>
      </c>
      <c r="B845" s="27" t="s">
        <v>6</v>
      </c>
      <c r="C845" s="69">
        <v>16.521999999999998</v>
      </c>
      <c r="D845" s="94">
        <f t="shared" si="14"/>
        <v>16.521999999999998</v>
      </c>
    </row>
    <row r="846" spans="1:4" x14ac:dyDescent="0.25">
      <c r="A846" s="16" t="s">
        <v>1174</v>
      </c>
      <c r="B846" s="27" t="s">
        <v>6</v>
      </c>
      <c r="C846" s="69">
        <v>25.673999999999999</v>
      </c>
      <c r="D846" s="94">
        <f t="shared" si="14"/>
        <v>25.673999999999999</v>
      </c>
    </row>
    <row r="847" spans="1:4" x14ac:dyDescent="0.25">
      <c r="A847" s="16" t="s">
        <v>1168</v>
      </c>
      <c r="B847" s="27" t="s">
        <v>6</v>
      </c>
      <c r="C847" s="69">
        <v>26.125</v>
      </c>
      <c r="D847" s="94">
        <f t="shared" si="14"/>
        <v>26.125</v>
      </c>
    </row>
    <row r="848" spans="1:4" x14ac:dyDescent="0.25">
      <c r="A848" s="16" t="s">
        <v>1175</v>
      </c>
      <c r="B848" s="27" t="s">
        <v>6</v>
      </c>
      <c r="C848" s="69">
        <v>26.73</v>
      </c>
      <c r="D848" s="94">
        <f t="shared" si="14"/>
        <v>26.73</v>
      </c>
    </row>
    <row r="849" spans="1:4" x14ac:dyDescent="0.25">
      <c r="A849" s="16" t="s">
        <v>1176</v>
      </c>
      <c r="B849" s="27" t="s">
        <v>6</v>
      </c>
      <c r="C849" s="69">
        <v>27.28</v>
      </c>
      <c r="D849" s="94">
        <f t="shared" si="14"/>
        <v>27.28</v>
      </c>
    </row>
    <row r="850" spans="1:4" x14ac:dyDescent="0.25">
      <c r="A850" s="16" t="s">
        <v>1169</v>
      </c>
      <c r="B850" s="27" t="s">
        <v>6</v>
      </c>
      <c r="C850" s="69">
        <v>45.683</v>
      </c>
      <c r="D850" s="94">
        <f t="shared" si="14"/>
        <v>45.683</v>
      </c>
    </row>
    <row r="851" spans="1:4" x14ac:dyDescent="0.25">
      <c r="A851" s="16" t="s">
        <v>1177</v>
      </c>
      <c r="B851" s="27" t="s">
        <v>6</v>
      </c>
      <c r="C851" s="69">
        <v>46.089999999999996</v>
      </c>
      <c r="D851" s="94">
        <f t="shared" si="14"/>
        <v>46.089999999999996</v>
      </c>
    </row>
    <row r="852" spans="1:4" x14ac:dyDescent="0.25">
      <c r="A852" s="16" t="s">
        <v>1178</v>
      </c>
      <c r="B852" s="27" t="s">
        <v>6</v>
      </c>
      <c r="C852" s="69">
        <v>46.914999999999999</v>
      </c>
      <c r="D852" s="94">
        <f t="shared" si="14"/>
        <v>46.914999999999999</v>
      </c>
    </row>
    <row r="853" spans="1:4" x14ac:dyDescent="0.25">
      <c r="A853" s="16" t="s">
        <v>1179</v>
      </c>
      <c r="B853" s="27" t="s">
        <v>6</v>
      </c>
      <c r="C853" s="69">
        <v>43.285000000000004</v>
      </c>
      <c r="D853" s="94">
        <f t="shared" si="14"/>
        <v>43.285000000000004</v>
      </c>
    </row>
    <row r="854" spans="1:4" x14ac:dyDescent="0.25">
      <c r="A854" s="16" t="s">
        <v>1170</v>
      </c>
      <c r="B854" s="27" t="s">
        <v>6</v>
      </c>
      <c r="C854" s="69">
        <v>43.504999999999995</v>
      </c>
      <c r="D854" s="94">
        <f t="shared" si="14"/>
        <v>43.504999999999995</v>
      </c>
    </row>
    <row r="855" spans="1:4" x14ac:dyDescent="0.25">
      <c r="A855" s="16" t="s">
        <v>1180</v>
      </c>
      <c r="B855" s="27" t="s">
        <v>6</v>
      </c>
      <c r="C855" s="69">
        <v>43.779999999999994</v>
      </c>
      <c r="D855" s="94">
        <f t="shared" si="14"/>
        <v>43.779999999999994</v>
      </c>
    </row>
    <row r="856" spans="1:4" x14ac:dyDescent="0.25">
      <c r="A856" s="16" t="s">
        <v>1181</v>
      </c>
      <c r="B856" s="27" t="s">
        <v>6</v>
      </c>
      <c r="C856" s="69">
        <v>43.923000000000002</v>
      </c>
      <c r="D856" s="94">
        <f t="shared" si="14"/>
        <v>43.923000000000002</v>
      </c>
    </row>
    <row r="857" spans="1:4" x14ac:dyDescent="0.25">
      <c r="A857" s="16" t="s">
        <v>1182</v>
      </c>
      <c r="B857" s="27" t="s">
        <v>6</v>
      </c>
      <c r="C857" s="69">
        <v>44.220000000000006</v>
      </c>
      <c r="D857" s="94">
        <f t="shared" si="14"/>
        <v>44.220000000000006</v>
      </c>
    </row>
    <row r="858" spans="1:4" x14ac:dyDescent="0.25">
      <c r="A858" s="16" t="s">
        <v>1183</v>
      </c>
      <c r="B858" s="27" t="s">
        <v>6</v>
      </c>
      <c r="C858" s="69">
        <v>43.295999999999999</v>
      </c>
      <c r="D858" s="94">
        <f t="shared" ref="D858:D921" si="15">(1-$D$792)*C858</f>
        <v>43.295999999999999</v>
      </c>
    </row>
    <row r="859" spans="1:4" x14ac:dyDescent="0.25">
      <c r="A859" s="16" t="s">
        <v>1184</v>
      </c>
      <c r="B859" s="27" t="s">
        <v>6</v>
      </c>
      <c r="C859" s="69">
        <v>43.56</v>
      </c>
      <c r="D859" s="94">
        <f t="shared" si="15"/>
        <v>43.56</v>
      </c>
    </row>
    <row r="860" spans="1:4" x14ac:dyDescent="0.25">
      <c r="A860" s="16" t="s">
        <v>1185</v>
      </c>
      <c r="B860" s="27" t="s">
        <v>6</v>
      </c>
      <c r="C860" s="69">
        <v>43.779999999999994</v>
      </c>
      <c r="D860" s="94">
        <f t="shared" si="15"/>
        <v>43.779999999999994</v>
      </c>
    </row>
    <row r="861" spans="1:4" x14ac:dyDescent="0.25">
      <c r="A861" s="16" t="s">
        <v>1186</v>
      </c>
      <c r="B861" s="27" t="s">
        <v>6</v>
      </c>
      <c r="C861" s="69">
        <v>44.220000000000006</v>
      </c>
      <c r="D861" s="94">
        <f t="shared" si="15"/>
        <v>44.220000000000006</v>
      </c>
    </row>
    <row r="862" spans="1:4" x14ac:dyDescent="0.25">
      <c r="A862" s="16" t="s">
        <v>1189</v>
      </c>
      <c r="B862" s="27" t="s">
        <v>6</v>
      </c>
      <c r="C862" s="69">
        <v>45.1</v>
      </c>
      <c r="D862" s="94">
        <f t="shared" si="15"/>
        <v>45.1</v>
      </c>
    </row>
    <row r="863" spans="1:4" x14ac:dyDescent="0.25">
      <c r="A863" s="16" t="s">
        <v>1187</v>
      </c>
      <c r="B863" s="27" t="s">
        <v>6</v>
      </c>
      <c r="C863" s="69">
        <v>103.43300000000001</v>
      </c>
      <c r="D863" s="94">
        <f t="shared" si="15"/>
        <v>103.43300000000001</v>
      </c>
    </row>
    <row r="864" spans="1:4" x14ac:dyDescent="0.25">
      <c r="A864" s="16" t="s">
        <v>1188</v>
      </c>
      <c r="B864" s="27" t="s">
        <v>6</v>
      </c>
      <c r="C864" s="69">
        <v>103.95</v>
      </c>
      <c r="D864" s="94">
        <f t="shared" si="15"/>
        <v>103.95</v>
      </c>
    </row>
    <row r="865" spans="1:4" x14ac:dyDescent="0.25">
      <c r="A865" s="16" t="s">
        <v>1190</v>
      </c>
      <c r="B865" s="27" t="s">
        <v>6</v>
      </c>
      <c r="C865" s="69">
        <v>104.33499999999999</v>
      </c>
      <c r="D865" s="94">
        <f t="shared" si="15"/>
        <v>104.33499999999999</v>
      </c>
    </row>
    <row r="866" spans="1:4" x14ac:dyDescent="0.25">
      <c r="A866" s="16" t="s">
        <v>1191</v>
      </c>
      <c r="B866" s="27" t="s">
        <v>6</v>
      </c>
      <c r="C866" s="69">
        <v>100.03399999999999</v>
      </c>
      <c r="D866" s="94">
        <f t="shared" si="15"/>
        <v>100.03399999999999</v>
      </c>
    </row>
    <row r="867" spans="1:4" x14ac:dyDescent="0.25">
      <c r="A867" s="16" t="s">
        <v>1139</v>
      </c>
      <c r="B867" s="27" t="s">
        <v>6</v>
      </c>
      <c r="C867" s="69">
        <v>100.35300000000001</v>
      </c>
      <c r="D867" s="94">
        <f t="shared" si="15"/>
        <v>100.35300000000001</v>
      </c>
    </row>
    <row r="868" spans="1:4" x14ac:dyDescent="0.25">
      <c r="A868" s="16" t="s">
        <v>1140</v>
      </c>
      <c r="B868" s="27" t="s">
        <v>6</v>
      </c>
      <c r="C868" s="69">
        <v>100.485</v>
      </c>
      <c r="D868" s="94">
        <f t="shared" si="15"/>
        <v>100.485</v>
      </c>
    </row>
    <row r="869" spans="1:4" x14ac:dyDescent="0.25">
      <c r="A869" s="16" t="s">
        <v>1141</v>
      </c>
      <c r="B869" s="27" t="s">
        <v>6</v>
      </c>
      <c r="C869" s="69">
        <v>100.705</v>
      </c>
      <c r="D869" s="94">
        <f t="shared" si="15"/>
        <v>100.705</v>
      </c>
    </row>
    <row r="870" spans="1:4" x14ac:dyDescent="0.25">
      <c r="A870" s="16" t="s">
        <v>1142</v>
      </c>
      <c r="B870" s="27" t="s">
        <v>6</v>
      </c>
      <c r="C870" s="69">
        <v>100.96900000000001</v>
      </c>
      <c r="D870" s="94">
        <f t="shared" si="15"/>
        <v>100.96900000000001</v>
      </c>
    </row>
    <row r="871" spans="1:4" x14ac:dyDescent="0.25">
      <c r="A871" s="16" t="s">
        <v>1144</v>
      </c>
      <c r="B871" s="27" t="s">
        <v>6</v>
      </c>
      <c r="C871" s="69">
        <v>101.178</v>
      </c>
      <c r="D871" s="94">
        <f t="shared" si="15"/>
        <v>101.178</v>
      </c>
    </row>
    <row r="872" spans="1:4" x14ac:dyDescent="0.25">
      <c r="A872" s="16" t="s">
        <v>1194</v>
      </c>
      <c r="B872" s="27" t="s">
        <v>6</v>
      </c>
      <c r="C872" s="69">
        <v>180.4</v>
      </c>
      <c r="D872" s="94">
        <f t="shared" si="15"/>
        <v>180.4</v>
      </c>
    </row>
    <row r="873" spans="1:4" x14ac:dyDescent="0.25">
      <c r="A873" s="16" t="s">
        <v>1195</v>
      </c>
      <c r="B873" s="27" t="s">
        <v>6</v>
      </c>
      <c r="C873" s="69">
        <v>181.08199999999999</v>
      </c>
      <c r="D873" s="94">
        <f t="shared" si="15"/>
        <v>181.08199999999999</v>
      </c>
    </row>
    <row r="874" spans="1:4" x14ac:dyDescent="0.25">
      <c r="A874" s="16" t="s">
        <v>1192</v>
      </c>
      <c r="B874" s="27" t="s">
        <v>6</v>
      </c>
      <c r="C874" s="69">
        <v>181.83</v>
      </c>
      <c r="D874" s="94">
        <f t="shared" si="15"/>
        <v>181.83</v>
      </c>
    </row>
    <row r="875" spans="1:4" x14ac:dyDescent="0.25">
      <c r="A875" s="16" t="s">
        <v>1196</v>
      </c>
      <c r="B875" s="27" t="s">
        <v>6</v>
      </c>
      <c r="C875" s="69">
        <v>182.589</v>
      </c>
      <c r="D875" s="94">
        <f t="shared" si="15"/>
        <v>182.589</v>
      </c>
    </row>
    <row r="876" spans="1:4" x14ac:dyDescent="0.25">
      <c r="A876" s="16" t="s">
        <v>1197</v>
      </c>
      <c r="B876" s="27" t="s">
        <v>6</v>
      </c>
      <c r="C876" s="69">
        <v>220.66</v>
      </c>
      <c r="D876" s="94">
        <f t="shared" si="15"/>
        <v>220.66</v>
      </c>
    </row>
    <row r="877" spans="1:4" x14ac:dyDescent="0.25">
      <c r="A877" s="16" t="s">
        <v>1193</v>
      </c>
      <c r="B877" s="27" t="s">
        <v>6</v>
      </c>
      <c r="C877" s="69">
        <v>221.54000000000002</v>
      </c>
      <c r="D877" s="94">
        <f t="shared" si="15"/>
        <v>221.54000000000002</v>
      </c>
    </row>
    <row r="878" spans="1:4" x14ac:dyDescent="0.25">
      <c r="A878" s="16" t="s">
        <v>1198</v>
      </c>
      <c r="B878" s="27" t="s">
        <v>6</v>
      </c>
      <c r="C878" s="69">
        <v>222.09</v>
      </c>
      <c r="D878" s="94">
        <f t="shared" si="15"/>
        <v>222.09</v>
      </c>
    </row>
    <row r="879" spans="1:4" x14ac:dyDescent="0.25">
      <c r="A879" s="16" t="s">
        <v>1199</v>
      </c>
      <c r="B879" s="27" t="s">
        <v>6</v>
      </c>
      <c r="C879" s="69">
        <v>222.53000000000003</v>
      </c>
      <c r="D879" s="94">
        <f t="shared" si="15"/>
        <v>222.53000000000003</v>
      </c>
    </row>
    <row r="880" spans="1:4" x14ac:dyDescent="0.25">
      <c r="A880" s="16" t="s">
        <v>1200</v>
      </c>
      <c r="B880" s="27" t="s">
        <v>6</v>
      </c>
      <c r="C880" s="69">
        <v>347.05</v>
      </c>
      <c r="D880" s="94">
        <f t="shared" si="15"/>
        <v>347.05</v>
      </c>
    </row>
    <row r="881" spans="1:4" x14ac:dyDescent="0.25">
      <c r="A881" s="16" t="s">
        <v>1201</v>
      </c>
      <c r="B881" s="27" t="s">
        <v>6</v>
      </c>
      <c r="C881" s="69">
        <v>347.05</v>
      </c>
      <c r="D881" s="94">
        <f t="shared" si="15"/>
        <v>347.05</v>
      </c>
    </row>
    <row r="882" spans="1:4" x14ac:dyDescent="0.25">
      <c r="A882" s="16" t="s">
        <v>1202</v>
      </c>
      <c r="B882" s="27" t="s">
        <v>6</v>
      </c>
      <c r="C882" s="69">
        <v>347.6</v>
      </c>
      <c r="D882" s="94">
        <f t="shared" si="15"/>
        <v>347.6</v>
      </c>
    </row>
    <row r="883" spans="1:4" x14ac:dyDescent="0.25">
      <c r="A883" s="16" t="s">
        <v>1203</v>
      </c>
      <c r="B883" s="27" t="s">
        <v>6</v>
      </c>
      <c r="C883" s="69">
        <v>429.92399999999998</v>
      </c>
      <c r="D883" s="94">
        <f t="shared" si="15"/>
        <v>429.92399999999998</v>
      </c>
    </row>
    <row r="884" spans="1:4" x14ac:dyDescent="0.25">
      <c r="A884" s="16" t="s">
        <v>1204</v>
      </c>
      <c r="B884" s="27" t="s">
        <v>6</v>
      </c>
      <c r="C884" s="69">
        <v>430.92500000000001</v>
      </c>
      <c r="D884" s="94">
        <f t="shared" si="15"/>
        <v>430.92500000000001</v>
      </c>
    </row>
    <row r="885" spans="1:4" x14ac:dyDescent="0.25">
      <c r="A885" s="16" t="s">
        <v>1205</v>
      </c>
      <c r="B885" s="27" t="s">
        <v>6</v>
      </c>
      <c r="C885" s="69">
        <v>431.58500000000004</v>
      </c>
      <c r="D885" s="94">
        <f t="shared" si="15"/>
        <v>431.58500000000004</v>
      </c>
    </row>
    <row r="886" spans="1:4" x14ac:dyDescent="0.25">
      <c r="A886" s="16" t="s">
        <v>1206</v>
      </c>
      <c r="B886" s="27" t="s">
        <v>6</v>
      </c>
      <c r="C886" s="69">
        <v>433.4</v>
      </c>
      <c r="D886" s="94">
        <f t="shared" si="15"/>
        <v>433.4</v>
      </c>
    </row>
    <row r="887" spans="1:4" x14ac:dyDescent="0.25">
      <c r="A887" s="16" t="s">
        <v>1207</v>
      </c>
      <c r="B887" s="27" t="s">
        <v>6</v>
      </c>
      <c r="C887" s="69">
        <v>596.20000000000005</v>
      </c>
      <c r="D887" s="94">
        <f t="shared" si="15"/>
        <v>596.20000000000005</v>
      </c>
    </row>
    <row r="888" spans="1:4" x14ac:dyDescent="0.25">
      <c r="A888" s="16" t="s">
        <v>1208</v>
      </c>
      <c r="B888" s="27" t="s">
        <v>6</v>
      </c>
      <c r="C888" s="69">
        <v>596.75</v>
      </c>
      <c r="D888" s="94">
        <f t="shared" si="15"/>
        <v>596.75</v>
      </c>
    </row>
    <row r="889" spans="1:4" x14ac:dyDescent="0.25">
      <c r="A889" s="16" t="s">
        <v>1209</v>
      </c>
      <c r="B889" s="27" t="s">
        <v>6</v>
      </c>
      <c r="C889" s="69">
        <v>597.54200000000003</v>
      </c>
      <c r="D889" s="94">
        <f t="shared" si="15"/>
        <v>597.54200000000003</v>
      </c>
    </row>
    <row r="890" spans="1:4" x14ac:dyDescent="0.25">
      <c r="A890" s="16" t="s">
        <v>1210</v>
      </c>
      <c r="B890" s="27" t="s">
        <v>6</v>
      </c>
      <c r="C890" s="69">
        <v>598.29</v>
      </c>
      <c r="D890" s="94">
        <f t="shared" si="15"/>
        <v>598.29</v>
      </c>
    </row>
    <row r="891" spans="1:4" x14ac:dyDescent="0.25">
      <c r="A891" s="16" t="s">
        <v>1211</v>
      </c>
      <c r="B891" s="27" t="s">
        <v>6</v>
      </c>
      <c r="C891" s="69">
        <v>611.6</v>
      </c>
      <c r="D891" s="94">
        <f t="shared" si="15"/>
        <v>611.6</v>
      </c>
    </row>
    <row r="892" spans="1:4" x14ac:dyDescent="0.25">
      <c r="A892" s="16" t="s">
        <v>1143</v>
      </c>
      <c r="B892" s="27" t="s">
        <v>6</v>
      </c>
      <c r="C892" s="70">
        <v>5.2</v>
      </c>
      <c r="D892" s="94">
        <f t="shared" si="15"/>
        <v>5.2</v>
      </c>
    </row>
    <row r="893" spans="1:4" x14ac:dyDescent="0.25">
      <c r="A893" s="16" t="s">
        <v>1212</v>
      </c>
      <c r="B893" s="27" t="s">
        <v>6</v>
      </c>
      <c r="C893" s="70">
        <v>5.38</v>
      </c>
      <c r="D893" s="94">
        <f t="shared" si="15"/>
        <v>5.38</v>
      </c>
    </row>
    <row r="894" spans="1:4" x14ac:dyDescent="0.25">
      <c r="A894" s="16" t="s">
        <v>1213</v>
      </c>
      <c r="B894" s="27" t="s">
        <v>6</v>
      </c>
      <c r="C894" s="70">
        <v>5.0960000000000001</v>
      </c>
      <c r="D894" s="94">
        <f t="shared" si="15"/>
        <v>5.0960000000000001</v>
      </c>
    </row>
    <row r="895" spans="1:4" x14ac:dyDescent="0.25">
      <c r="A895" s="16" t="s">
        <v>1214</v>
      </c>
      <c r="B895" s="27" t="s">
        <v>6</v>
      </c>
      <c r="C895" s="70">
        <v>5.3</v>
      </c>
      <c r="D895" s="94">
        <f t="shared" si="15"/>
        <v>5.3</v>
      </c>
    </row>
    <row r="896" spans="1:4" x14ac:dyDescent="0.25">
      <c r="A896" s="16" t="s">
        <v>1215</v>
      </c>
      <c r="B896" s="27" t="s">
        <v>6</v>
      </c>
      <c r="C896" s="70">
        <v>5.8408000000000007</v>
      </c>
      <c r="D896" s="94">
        <f t="shared" si="15"/>
        <v>5.8408000000000007</v>
      </c>
    </row>
    <row r="897" spans="1:4" x14ac:dyDescent="0.25">
      <c r="A897" s="16" t="s">
        <v>1216</v>
      </c>
      <c r="B897" s="27" t="s">
        <v>6</v>
      </c>
      <c r="C897" s="70">
        <v>5.7623999999999995</v>
      </c>
      <c r="D897" s="94">
        <f t="shared" si="15"/>
        <v>5.7623999999999995</v>
      </c>
    </row>
    <row r="898" spans="1:4" x14ac:dyDescent="0.25">
      <c r="A898" s="16" t="s">
        <v>1217</v>
      </c>
      <c r="B898" s="27" t="s">
        <v>6</v>
      </c>
      <c r="C898" s="70">
        <v>7.4087999999999994</v>
      </c>
      <c r="D898" s="94">
        <f t="shared" si="15"/>
        <v>7.4087999999999994</v>
      </c>
    </row>
    <row r="899" spans="1:4" x14ac:dyDescent="0.25">
      <c r="A899" s="16" t="s">
        <v>1218</v>
      </c>
      <c r="B899" s="27" t="s">
        <v>6</v>
      </c>
      <c r="C899" s="70">
        <v>7.52</v>
      </c>
      <c r="D899" s="94">
        <f t="shared" si="15"/>
        <v>7.52</v>
      </c>
    </row>
    <row r="900" spans="1:4" x14ac:dyDescent="0.25">
      <c r="A900" s="16" t="s">
        <v>1219</v>
      </c>
      <c r="B900" s="27" t="s">
        <v>6</v>
      </c>
      <c r="C900" s="70">
        <v>8.2200000000000006</v>
      </c>
      <c r="D900" s="94">
        <f t="shared" si="15"/>
        <v>8.2200000000000006</v>
      </c>
    </row>
    <row r="901" spans="1:4" x14ac:dyDescent="0.25">
      <c r="A901" s="16" t="s">
        <v>1220</v>
      </c>
      <c r="B901" s="27" t="s">
        <v>6</v>
      </c>
      <c r="C901" s="70">
        <v>9.0316800000000015</v>
      </c>
      <c r="D901" s="94">
        <f t="shared" si="15"/>
        <v>9.0316800000000015</v>
      </c>
    </row>
    <row r="902" spans="1:4" x14ac:dyDescent="0.25">
      <c r="A902" s="16" t="s">
        <v>1221</v>
      </c>
      <c r="B902" s="27" t="s">
        <v>6</v>
      </c>
      <c r="C902" s="70">
        <v>9.3184000000000005</v>
      </c>
      <c r="D902" s="94">
        <f t="shared" si="15"/>
        <v>9.3184000000000005</v>
      </c>
    </row>
    <row r="903" spans="1:4" x14ac:dyDescent="0.25">
      <c r="A903" s="16" t="s">
        <v>1222</v>
      </c>
      <c r="B903" s="27" t="s">
        <v>6</v>
      </c>
      <c r="C903" s="70">
        <v>10.199999999999999</v>
      </c>
      <c r="D903" s="94">
        <f t="shared" si="15"/>
        <v>10.199999999999999</v>
      </c>
    </row>
    <row r="904" spans="1:4" x14ac:dyDescent="0.25">
      <c r="A904" s="16" t="s">
        <v>1223</v>
      </c>
      <c r="B904" s="27" t="s">
        <v>6</v>
      </c>
      <c r="C904" s="70">
        <v>9.25</v>
      </c>
      <c r="D904" s="94">
        <f t="shared" si="15"/>
        <v>9.25</v>
      </c>
    </row>
    <row r="905" spans="1:4" x14ac:dyDescent="0.25">
      <c r="A905" s="16" t="s">
        <v>1224</v>
      </c>
      <c r="B905" s="27" t="s">
        <v>6</v>
      </c>
      <c r="C905" s="70">
        <v>11.524799999999999</v>
      </c>
      <c r="D905" s="94">
        <f t="shared" si="15"/>
        <v>11.524799999999999</v>
      </c>
    </row>
    <row r="906" spans="1:4" x14ac:dyDescent="0.25">
      <c r="A906" s="16" t="s">
        <v>1225</v>
      </c>
      <c r="B906" s="27" t="s">
        <v>6</v>
      </c>
      <c r="C906" s="70">
        <v>11.68</v>
      </c>
      <c r="D906" s="94">
        <f t="shared" si="15"/>
        <v>11.68</v>
      </c>
    </row>
    <row r="907" spans="1:4" x14ac:dyDescent="0.25">
      <c r="A907" s="16" t="s">
        <v>1228</v>
      </c>
      <c r="B907" s="27" t="s">
        <v>6</v>
      </c>
      <c r="C907" s="70">
        <v>12.43</v>
      </c>
      <c r="D907" s="94">
        <f t="shared" si="15"/>
        <v>12.43</v>
      </c>
    </row>
    <row r="908" spans="1:4" x14ac:dyDescent="0.25">
      <c r="A908" s="16" t="s">
        <v>1226</v>
      </c>
      <c r="B908" s="27" t="s">
        <v>6</v>
      </c>
      <c r="C908" s="70">
        <v>16.2</v>
      </c>
      <c r="D908" s="94">
        <f t="shared" si="15"/>
        <v>16.2</v>
      </c>
    </row>
    <row r="909" spans="1:4" x14ac:dyDescent="0.25">
      <c r="A909" s="16" t="s">
        <v>1229</v>
      </c>
      <c r="B909" s="27" t="s">
        <v>6</v>
      </c>
      <c r="C909" s="70">
        <v>18.32</v>
      </c>
      <c r="D909" s="94">
        <f t="shared" si="15"/>
        <v>18.32</v>
      </c>
    </row>
    <row r="910" spans="1:4" x14ac:dyDescent="0.25">
      <c r="A910" s="16" t="s">
        <v>1227</v>
      </c>
      <c r="B910" s="27" t="s">
        <v>6</v>
      </c>
      <c r="C910" s="70">
        <v>16.010000000000002</v>
      </c>
      <c r="D910" s="94">
        <f t="shared" si="15"/>
        <v>16.010000000000002</v>
      </c>
    </row>
    <row r="911" spans="1:4" x14ac:dyDescent="0.25">
      <c r="A911" s="16" t="s">
        <v>1230</v>
      </c>
      <c r="B911" s="27" t="s">
        <v>6</v>
      </c>
      <c r="C911" s="70">
        <v>16.28</v>
      </c>
      <c r="D911" s="94">
        <f t="shared" si="15"/>
        <v>16.28</v>
      </c>
    </row>
    <row r="912" spans="1:4" x14ac:dyDescent="0.25">
      <c r="A912" s="16" t="s">
        <v>1231</v>
      </c>
      <c r="B912" s="27" t="s">
        <v>6</v>
      </c>
      <c r="C912" s="70">
        <v>24.68</v>
      </c>
      <c r="D912" s="94">
        <f t="shared" si="15"/>
        <v>24.68</v>
      </c>
    </row>
    <row r="913" spans="1:4" x14ac:dyDescent="0.25">
      <c r="A913" s="16" t="s">
        <v>1232</v>
      </c>
      <c r="B913" s="27" t="s">
        <v>6</v>
      </c>
      <c r="C913" s="70">
        <v>26.2</v>
      </c>
      <c r="D913" s="94">
        <f t="shared" si="15"/>
        <v>26.2</v>
      </c>
    </row>
    <row r="914" spans="1:4" x14ac:dyDescent="0.25">
      <c r="A914" s="16" t="s">
        <v>1233</v>
      </c>
      <c r="B914" s="27" t="s">
        <v>6</v>
      </c>
      <c r="C914" s="70">
        <v>25.36</v>
      </c>
      <c r="D914" s="94">
        <f t="shared" si="15"/>
        <v>25.36</v>
      </c>
    </row>
    <row r="915" spans="1:4" x14ac:dyDescent="0.25">
      <c r="A915" s="16" t="s">
        <v>1234</v>
      </c>
      <c r="B915" s="27" t="s">
        <v>6</v>
      </c>
      <c r="C915" s="70">
        <v>26.34</v>
      </c>
      <c r="D915" s="94">
        <f t="shared" si="15"/>
        <v>26.34</v>
      </c>
    </row>
    <row r="916" spans="1:4" x14ac:dyDescent="0.25">
      <c r="A916" s="16" t="s">
        <v>1146</v>
      </c>
      <c r="B916" s="27" t="s">
        <v>6</v>
      </c>
      <c r="C916" s="70">
        <v>28.29</v>
      </c>
      <c r="D916" s="94">
        <f t="shared" si="15"/>
        <v>28.29</v>
      </c>
    </row>
    <row r="917" spans="1:4" x14ac:dyDescent="0.25">
      <c r="A917" s="16" t="s">
        <v>1147</v>
      </c>
      <c r="B917" s="27" t="s">
        <v>6</v>
      </c>
      <c r="C917" s="70">
        <v>29.22</v>
      </c>
      <c r="D917" s="94">
        <f t="shared" si="15"/>
        <v>29.22</v>
      </c>
    </row>
    <row r="918" spans="1:4" x14ac:dyDescent="0.25">
      <c r="A918" s="16" t="s">
        <v>1145</v>
      </c>
      <c r="B918" s="27" t="s">
        <v>6</v>
      </c>
      <c r="C918" s="70">
        <v>31.9</v>
      </c>
      <c r="D918" s="94">
        <f t="shared" si="15"/>
        <v>31.9</v>
      </c>
    </row>
    <row r="919" spans="1:4" x14ac:dyDescent="0.25">
      <c r="A919" s="16" t="s">
        <v>1237</v>
      </c>
      <c r="B919" s="27" t="s">
        <v>6</v>
      </c>
      <c r="C919" s="70">
        <v>30.43</v>
      </c>
      <c r="D919" s="94">
        <f t="shared" si="15"/>
        <v>30.43</v>
      </c>
    </row>
    <row r="920" spans="1:4" x14ac:dyDescent="0.25">
      <c r="A920" s="16" t="s">
        <v>1235</v>
      </c>
      <c r="B920" s="27" t="s">
        <v>6</v>
      </c>
      <c r="C920" s="70">
        <v>33</v>
      </c>
      <c r="D920" s="94">
        <f t="shared" si="15"/>
        <v>33</v>
      </c>
    </row>
    <row r="921" spans="1:4" x14ac:dyDescent="0.25">
      <c r="A921" s="16" t="s">
        <v>1238</v>
      </c>
      <c r="B921" s="27" t="s">
        <v>6</v>
      </c>
      <c r="C921" s="70">
        <v>38.65</v>
      </c>
      <c r="D921" s="94">
        <f t="shared" si="15"/>
        <v>38.65</v>
      </c>
    </row>
    <row r="922" spans="1:4" x14ac:dyDescent="0.25">
      <c r="A922" s="16" t="s">
        <v>1236</v>
      </c>
      <c r="B922" s="27" t="s">
        <v>6</v>
      </c>
      <c r="C922" s="70">
        <v>49.22</v>
      </c>
      <c r="D922" s="94">
        <f t="shared" ref="D922:D968" si="16">(1-$D$792)*C922</f>
        <v>49.22</v>
      </c>
    </row>
    <row r="923" spans="1:4" x14ac:dyDescent="0.25">
      <c r="A923" s="16" t="s">
        <v>1239</v>
      </c>
      <c r="B923" s="27" t="s">
        <v>6</v>
      </c>
      <c r="C923" s="70">
        <v>48.76</v>
      </c>
      <c r="D923" s="94">
        <f t="shared" si="16"/>
        <v>48.76</v>
      </c>
    </row>
    <row r="924" spans="1:4" x14ac:dyDescent="0.25">
      <c r="A924" s="16" t="s">
        <v>1240</v>
      </c>
      <c r="B924" s="27" t="s">
        <v>6</v>
      </c>
      <c r="C924" s="70">
        <v>59.4</v>
      </c>
      <c r="D924" s="94">
        <f t="shared" si="16"/>
        <v>59.4</v>
      </c>
    </row>
    <row r="925" spans="1:4" x14ac:dyDescent="0.25">
      <c r="A925" s="16" t="s">
        <v>1241</v>
      </c>
      <c r="B925" s="27" t="s">
        <v>6</v>
      </c>
      <c r="C925" s="70">
        <v>67.850719999999995</v>
      </c>
      <c r="D925" s="94">
        <f t="shared" si="16"/>
        <v>67.850719999999995</v>
      </c>
    </row>
    <row r="926" spans="1:4" x14ac:dyDescent="0.25">
      <c r="A926" s="16" t="s">
        <v>1242</v>
      </c>
      <c r="B926" s="27" t="s">
        <v>6</v>
      </c>
      <c r="C926" s="70">
        <v>69.507199999999983</v>
      </c>
      <c r="D926" s="94">
        <f t="shared" si="16"/>
        <v>69.507199999999983</v>
      </c>
    </row>
    <row r="927" spans="1:4" x14ac:dyDescent="0.25">
      <c r="A927" s="16" t="s">
        <v>1243</v>
      </c>
      <c r="B927" s="27" t="s">
        <v>6</v>
      </c>
      <c r="C927" s="70">
        <v>71.813279999999992</v>
      </c>
      <c r="D927" s="94">
        <f t="shared" si="16"/>
        <v>71.813279999999992</v>
      </c>
    </row>
    <row r="928" spans="1:4" x14ac:dyDescent="0.25">
      <c r="A928" s="16" t="s">
        <v>1244</v>
      </c>
      <c r="B928" s="27" t="s">
        <v>6</v>
      </c>
      <c r="C928" s="70">
        <v>78.36</v>
      </c>
      <c r="D928" s="94">
        <f t="shared" si="16"/>
        <v>78.36</v>
      </c>
    </row>
    <row r="929" spans="1:4" x14ac:dyDescent="0.25">
      <c r="A929" s="16" t="s">
        <v>1245</v>
      </c>
      <c r="B929" s="27" t="s">
        <v>6</v>
      </c>
      <c r="C929" s="70">
        <v>78.650000000000006</v>
      </c>
      <c r="D929" s="94">
        <f t="shared" si="16"/>
        <v>78.650000000000006</v>
      </c>
    </row>
    <row r="930" spans="1:4" x14ac:dyDescent="0.25">
      <c r="A930" s="16" t="s">
        <v>1246</v>
      </c>
      <c r="B930" s="27" t="s">
        <v>6</v>
      </c>
      <c r="C930" s="70">
        <v>78.8</v>
      </c>
      <c r="D930" s="94">
        <f t="shared" si="16"/>
        <v>78.8</v>
      </c>
    </row>
    <row r="931" spans="1:4" x14ac:dyDescent="0.25">
      <c r="A931" s="16" t="s">
        <v>1247</v>
      </c>
      <c r="B931" s="27" t="s">
        <v>6</v>
      </c>
      <c r="C931" s="70">
        <v>83.25</v>
      </c>
      <c r="D931" s="94">
        <f t="shared" si="16"/>
        <v>83.25</v>
      </c>
    </row>
    <row r="932" spans="1:4" x14ac:dyDescent="0.25">
      <c r="A932" s="16" t="s">
        <v>1248</v>
      </c>
      <c r="B932" s="27" t="s">
        <v>6</v>
      </c>
      <c r="C932" s="70">
        <v>86.5</v>
      </c>
      <c r="D932" s="94">
        <f t="shared" si="16"/>
        <v>86.5</v>
      </c>
    </row>
    <row r="933" spans="1:4" x14ac:dyDescent="0.25">
      <c r="A933" s="16" t="s">
        <v>1249</v>
      </c>
      <c r="B933" s="27" t="s">
        <v>6</v>
      </c>
      <c r="C933" s="70">
        <v>104.25</v>
      </c>
      <c r="D933" s="94">
        <f t="shared" si="16"/>
        <v>104.25</v>
      </c>
    </row>
    <row r="934" spans="1:4" x14ac:dyDescent="0.25">
      <c r="A934" s="16" t="s">
        <v>1148</v>
      </c>
      <c r="B934" s="27" t="s">
        <v>6</v>
      </c>
      <c r="C934" s="70">
        <v>6.59</v>
      </c>
      <c r="D934" s="94">
        <f t="shared" si="16"/>
        <v>6.59</v>
      </c>
    </row>
    <row r="935" spans="1:4" x14ac:dyDescent="0.25">
      <c r="A935" s="16" t="s">
        <v>1250</v>
      </c>
      <c r="B935" s="27" t="s">
        <v>6</v>
      </c>
      <c r="C935" s="70">
        <v>7.01</v>
      </c>
      <c r="D935" s="94">
        <f t="shared" si="16"/>
        <v>7.01</v>
      </c>
    </row>
    <row r="936" spans="1:4" x14ac:dyDescent="0.25">
      <c r="A936" s="16" t="s">
        <v>1251</v>
      </c>
      <c r="B936" s="27" t="s">
        <v>6</v>
      </c>
      <c r="C936" s="70">
        <v>7.57</v>
      </c>
      <c r="D936" s="94">
        <f t="shared" si="16"/>
        <v>7.57</v>
      </c>
    </row>
    <row r="937" spans="1:4" x14ac:dyDescent="0.25">
      <c r="A937" s="16" t="s">
        <v>1252</v>
      </c>
      <c r="B937" s="27" t="s">
        <v>6</v>
      </c>
      <c r="C937" s="70">
        <v>8.16</v>
      </c>
      <c r="D937" s="94">
        <f t="shared" si="16"/>
        <v>8.16</v>
      </c>
    </row>
    <row r="938" spans="1:4" x14ac:dyDescent="0.25">
      <c r="A938" s="16" t="s">
        <v>1253</v>
      </c>
      <c r="B938" s="27" t="s">
        <v>6</v>
      </c>
      <c r="C938" s="70">
        <v>8.34</v>
      </c>
      <c r="D938" s="94">
        <f t="shared" si="16"/>
        <v>8.34</v>
      </c>
    </row>
    <row r="939" spans="1:4" x14ac:dyDescent="0.25">
      <c r="A939" s="16" t="s">
        <v>1254</v>
      </c>
      <c r="B939" s="27" t="s">
        <v>6</v>
      </c>
      <c r="C939" s="70">
        <v>8.796479999999999</v>
      </c>
      <c r="D939" s="94">
        <f t="shared" si="16"/>
        <v>8.796479999999999</v>
      </c>
    </row>
    <row r="940" spans="1:4" x14ac:dyDescent="0.25">
      <c r="A940" s="16" t="s">
        <v>1255</v>
      </c>
      <c r="B940" s="27" t="s">
        <v>6</v>
      </c>
      <c r="C940" s="70">
        <v>10.016159999999999</v>
      </c>
      <c r="D940" s="94">
        <f t="shared" si="16"/>
        <v>10.016159999999999</v>
      </c>
    </row>
    <row r="941" spans="1:4" x14ac:dyDescent="0.25">
      <c r="A941" s="16" t="s">
        <v>1256</v>
      </c>
      <c r="B941" s="27" t="s">
        <v>6</v>
      </c>
      <c r="C941" s="70">
        <v>10.45</v>
      </c>
      <c r="D941" s="94">
        <f t="shared" si="16"/>
        <v>10.45</v>
      </c>
    </row>
    <row r="942" spans="1:4" x14ac:dyDescent="0.25">
      <c r="A942" s="16" t="s">
        <v>1257</v>
      </c>
      <c r="B942" s="27" t="s">
        <v>6</v>
      </c>
      <c r="C942" s="70">
        <v>16.964639999999999</v>
      </c>
      <c r="D942" s="94">
        <f t="shared" si="16"/>
        <v>16.964639999999999</v>
      </c>
    </row>
    <row r="943" spans="1:4" x14ac:dyDescent="0.25">
      <c r="A943" s="16" t="s">
        <v>1258</v>
      </c>
      <c r="B943" s="27" t="s">
        <v>6</v>
      </c>
      <c r="C943" s="70">
        <v>26.86992</v>
      </c>
      <c r="D943" s="94">
        <f t="shared" si="16"/>
        <v>26.86992</v>
      </c>
    </row>
    <row r="944" spans="1:4" x14ac:dyDescent="0.25">
      <c r="A944" s="16" t="s">
        <v>1149</v>
      </c>
      <c r="B944" s="27" t="s">
        <v>6</v>
      </c>
      <c r="C944" s="70">
        <v>41.24736</v>
      </c>
      <c r="D944" s="94">
        <f t="shared" si="16"/>
        <v>41.24736</v>
      </c>
    </row>
    <row r="945" spans="1:4" x14ac:dyDescent="0.25">
      <c r="A945" s="16" t="s">
        <v>1259</v>
      </c>
      <c r="B945" s="27" t="s">
        <v>6</v>
      </c>
      <c r="C945" s="70">
        <v>75.398399999999995</v>
      </c>
      <c r="D945" s="94">
        <f t="shared" si="16"/>
        <v>75.398399999999995</v>
      </c>
    </row>
    <row r="946" spans="1:4" x14ac:dyDescent="0.25">
      <c r="A946" s="16" t="s">
        <v>1260</v>
      </c>
      <c r="B946" s="27" t="s">
        <v>6</v>
      </c>
      <c r="C946" s="70">
        <v>94.25</v>
      </c>
      <c r="D946" s="94">
        <f t="shared" si="16"/>
        <v>94.25</v>
      </c>
    </row>
    <row r="947" spans="1:4" x14ac:dyDescent="0.25">
      <c r="A947" s="16" t="s">
        <v>1261</v>
      </c>
      <c r="B947" s="27" t="s">
        <v>6</v>
      </c>
      <c r="C947" s="70">
        <v>122</v>
      </c>
      <c r="D947" s="94">
        <f t="shared" si="16"/>
        <v>122</v>
      </c>
    </row>
    <row r="948" spans="1:4" x14ac:dyDescent="0.25">
      <c r="A948" s="16" t="s">
        <v>1262</v>
      </c>
      <c r="B948" s="27" t="s">
        <v>6</v>
      </c>
      <c r="C948" s="70">
        <v>236</v>
      </c>
      <c r="D948" s="94">
        <f t="shared" si="16"/>
        <v>236</v>
      </c>
    </row>
    <row r="949" spans="1:4" x14ac:dyDescent="0.25">
      <c r="A949" s="16" t="s">
        <v>1263</v>
      </c>
      <c r="B949" s="27" t="s">
        <v>6</v>
      </c>
      <c r="C949" s="70">
        <v>255</v>
      </c>
      <c r="D949" s="94">
        <f t="shared" si="16"/>
        <v>255</v>
      </c>
    </row>
    <row r="950" spans="1:4" x14ac:dyDescent="0.25">
      <c r="A950" s="16" t="s">
        <v>1151</v>
      </c>
      <c r="B950" s="27" t="s">
        <v>6</v>
      </c>
      <c r="C950" s="70">
        <v>6.1</v>
      </c>
      <c r="D950" s="94">
        <f t="shared" si="16"/>
        <v>6.1</v>
      </c>
    </row>
    <row r="951" spans="1:4" x14ac:dyDescent="0.25">
      <c r="A951" s="16" t="s">
        <v>1150</v>
      </c>
      <c r="B951" s="27" t="s">
        <v>6</v>
      </c>
      <c r="C951" s="70">
        <v>6.42</v>
      </c>
      <c r="D951" s="94">
        <f t="shared" si="16"/>
        <v>6.42</v>
      </c>
    </row>
    <row r="952" spans="1:4" x14ac:dyDescent="0.25">
      <c r="A952" s="16" t="s">
        <v>1513</v>
      </c>
      <c r="B952" s="27" t="s">
        <v>6</v>
      </c>
      <c r="C952" s="70">
        <v>8.4</v>
      </c>
      <c r="D952" s="94">
        <f t="shared" si="16"/>
        <v>8.4</v>
      </c>
    </row>
    <row r="953" spans="1:4" x14ac:dyDescent="0.25">
      <c r="A953" s="16" t="s">
        <v>1514</v>
      </c>
      <c r="B953" s="27" t="s">
        <v>6</v>
      </c>
      <c r="C953" s="70">
        <v>11.65</v>
      </c>
      <c r="D953" s="94">
        <f t="shared" si="16"/>
        <v>11.65</v>
      </c>
    </row>
    <row r="954" spans="1:4" x14ac:dyDescent="0.25">
      <c r="A954" s="16" t="s">
        <v>1515</v>
      </c>
      <c r="B954" s="27" t="s">
        <v>6</v>
      </c>
      <c r="C954" s="70">
        <v>12.2</v>
      </c>
      <c r="D954" s="94">
        <f t="shared" si="16"/>
        <v>12.2</v>
      </c>
    </row>
    <row r="955" spans="1:4" x14ac:dyDescent="0.25">
      <c r="A955" s="16" t="s">
        <v>1516</v>
      </c>
      <c r="B955" s="27" t="s">
        <v>6</v>
      </c>
      <c r="C955" s="70">
        <v>13.62</v>
      </c>
      <c r="D955" s="94">
        <f t="shared" si="16"/>
        <v>13.62</v>
      </c>
    </row>
    <row r="956" spans="1:4" x14ac:dyDescent="0.25">
      <c r="A956" s="16" t="s">
        <v>1517</v>
      </c>
      <c r="B956" s="27" t="s">
        <v>6</v>
      </c>
      <c r="C956" s="70">
        <v>16.82</v>
      </c>
      <c r="D956" s="94">
        <f t="shared" si="16"/>
        <v>16.82</v>
      </c>
    </row>
    <row r="957" spans="1:4" x14ac:dyDescent="0.25">
      <c r="A957" s="16" t="s">
        <v>1518</v>
      </c>
      <c r="B957" s="27" t="s">
        <v>6</v>
      </c>
      <c r="C957" s="70">
        <v>20.329999999999998</v>
      </c>
      <c r="D957" s="94">
        <f t="shared" si="16"/>
        <v>20.329999999999998</v>
      </c>
    </row>
    <row r="958" spans="1:4" x14ac:dyDescent="0.25">
      <c r="A958" s="16" t="s">
        <v>1519</v>
      </c>
      <c r="B958" s="27" t="s">
        <v>6</v>
      </c>
      <c r="C958" s="70">
        <v>25.75</v>
      </c>
      <c r="D958" s="94">
        <f t="shared" si="16"/>
        <v>25.75</v>
      </c>
    </row>
    <row r="959" spans="1:4" x14ac:dyDescent="0.25">
      <c r="A959" s="16" t="s">
        <v>1520</v>
      </c>
      <c r="B959" s="27" t="s">
        <v>6</v>
      </c>
      <c r="C959" s="70">
        <v>33.6</v>
      </c>
      <c r="D959" s="94">
        <f t="shared" si="16"/>
        <v>33.6</v>
      </c>
    </row>
    <row r="960" spans="1:4" x14ac:dyDescent="0.25">
      <c r="A960" s="16" t="s">
        <v>1521</v>
      </c>
      <c r="B960" s="27" t="s">
        <v>6</v>
      </c>
      <c r="C960" s="70">
        <v>55.38</v>
      </c>
      <c r="D960" s="94">
        <f t="shared" si="16"/>
        <v>55.38</v>
      </c>
    </row>
    <row r="961" spans="1:4" x14ac:dyDescent="0.25">
      <c r="A961" s="16" t="s">
        <v>1152</v>
      </c>
      <c r="B961" s="27" t="s">
        <v>6</v>
      </c>
      <c r="C961" s="70">
        <v>71.55</v>
      </c>
      <c r="D961" s="94">
        <f t="shared" si="16"/>
        <v>71.55</v>
      </c>
    </row>
    <row r="962" spans="1:4" x14ac:dyDescent="0.25">
      <c r="A962" s="16" t="s">
        <v>1264</v>
      </c>
      <c r="B962" s="27" t="s">
        <v>6</v>
      </c>
      <c r="C962" s="70">
        <v>90.32</v>
      </c>
      <c r="D962" s="94">
        <f t="shared" si="16"/>
        <v>90.32</v>
      </c>
    </row>
    <row r="963" spans="1:4" x14ac:dyDescent="0.25">
      <c r="A963" s="16" t="s">
        <v>1265</v>
      </c>
      <c r="B963" s="27" t="s">
        <v>6</v>
      </c>
      <c r="C963" s="70">
        <v>118.67</v>
      </c>
      <c r="D963" s="94">
        <f t="shared" si="16"/>
        <v>118.67</v>
      </c>
    </row>
    <row r="964" spans="1:4" x14ac:dyDescent="0.25">
      <c r="A964" s="16" t="s">
        <v>1522</v>
      </c>
      <c r="B964" s="27" t="s">
        <v>6</v>
      </c>
      <c r="C964" s="70">
        <v>160</v>
      </c>
      <c r="D964" s="94">
        <f t="shared" si="16"/>
        <v>160</v>
      </c>
    </row>
    <row r="965" spans="1:4" x14ac:dyDescent="0.25">
      <c r="A965" s="16" t="s">
        <v>1523</v>
      </c>
      <c r="B965" s="27" t="s">
        <v>6</v>
      </c>
      <c r="C965" s="70">
        <v>182.2</v>
      </c>
      <c r="D965" s="94">
        <f t="shared" si="16"/>
        <v>182.2</v>
      </c>
    </row>
    <row r="966" spans="1:4" x14ac:dyDescent="0.25">
      <c r="A966" s="16" t="s">
        <v>1524</v>
      </c>
      <c r="B966" s="27" t="s">
        <v>6</v>
      </c>
      <c r="C966" s="70">
        <v>206.44</v>
      </c>
      <c r="D966" s="94">
        <f t="shared" si="16"/>
        <v>206.44</v>
      </c>
    </row>
    <row r="967" spans="1:4" x14ac:dyDescent="0.25">
      <c r="A967" s="16" t="s">
        <v>1525</v>
      </c>
      <c r="B967" s="27" t="s">
        <v>6</v>
      </c>
      <c r="C967" s="70">
        <v>322</v>
      </c>
      <c r="D967" s="94">
        <f t="shared" si="16"/>
        <v>322</v>
      </c>
    </row>
    <row r="968" spans="1:4" ht="15.75" thickBot="1" x14ac:dyDescent="0.3">
      <c r="A968" s="67" t="s">
        <v>1526</v>
      </c>
      <c r="B968" s="42" t="s">
        <v>6</v>
      </c>
      <c r="C968" s="71">
        <v>358</v>
      </c>
      <c r="D968" s="94">
        <f t="shared" si="16"/>
        <v>358</v>
      </c>
    </row>
    <row r="969" spans="1:4" ht="15.75" thickBot="1" x14ac:dyDescent="0.3">
      <c r="A969" s="49" t="s">
        <v>575</v>
      </c>
      <c r="B969" s="147" t="s">
        <v>1866</v>
      </c>
      <c r="C969" s="148"/>
      <c r="D969" s="99"/>
    </row>
    <row r="970" spans="1:4" x14ac:dyDescent="0.25">
      <c r="A970" s="58" t="s">
        <v>576</v>
      </c>
      <c r="B970" s="39" t="s">
        <v>6</v>
      </c>
      <c r="C970" s="59">
        <v>9.2184999999999988</v>
      </c>
      <c r="D970" s="94">
        <f>(1-$D$969)*C970</f>
        <v>9.2184999999999988</v>
      </c>
    </row>
    <row r="971" spans="1:4" x14ac:dyDescent="0.25">
      <c r="A971" s="7" t="s">
        <v>577</v>
      </c>
      <c r="B971" s="27" t="s">
        <v>6</v>
      </c>
      <c r="C971" s="60">
        <v>13.987400000000001</v>
      </c>
      <c r="D971" s="94">
        <f t="shared" ref="D971:D1034" si="17">(1-$D$969)*C971</f>
        <v>13.987400000000001</v>
      </c>
    </row>
    <row r="972" spans="1:4" x14ac:dyDescent="0.25">
      <c r="A972" s="7" t="s">
        <v>578</v>
      </c>
      <c r="B972" s="27" t="s">
        <v>6</v>
      </c>
      <c r="C972" s="60">
        <v>11.948</v>
      </c>
      <c r="D972" s="94">
        <f t="shared" si="17"/>
        <v>11.948</v>
      </c>
    </row>
    <row r="973" spans="1:4" x14ac:dyDescent="0.25">
      <c r="A973" s="7" t="s">
        <v>579</v>
      </c>
      <c r="B973" s="27" t="s">
        <v>6</v>
      </c>
      <c r="C973" s="60">
        <v>18.0456</v>
      </c>
      <c r="D973" s="94">
        <f t="shared" si="17"/>
        <v>18.0456</v>
      </c>
    </row>
    <row r="974" spans="1:4" x14ac:dyDescent="0.25">
      <c r="A974" s="7" t="s">
        <v>580</v>
      </c>
      <c r="B974" s="27" t="s">
        <v>6</v>
      </c>
      <c r="C974" s="60">
        <v>15.141</v>
      </c>
      <c r="D974" s="94">
        <f t="shared" si="17"/>
        <v>15.141</v>
      </c>
    </row>
    <row r="975" spans="1:4" x14ac:dyDescent="0.25">
      <c r="A975" s="7" t="s">
        <v>581</v>
      </c>
      <c r="B975" s="27" t="s">
        <v>6</v>
      </c>
      <c r="C975" s="60">
        <v>22.927800000000001</v>
      </c>
      <c r="D975" s="94">
        <f t="shared" si="17"/>
        <v>22.927800000000001</v>
      </c>
    </row>
    <row r="976" spans="1:4" x14ac:dyDescent="0.25">
      <c r="A976" s="7" t="s">
        <v>582</v>
      </c>
      <c r="B976" s="27" t="s">
        <v>6</v>
      </c>
      <c r="C976" s="60">
        <v>20.6206</v>
      </c>
      <c r="D976" s="94">
        <f t="shared" si="17"/>
        <v>20.6206</v>
      </c>
    </row>
    <row r="977" spans="1:4" x14ac:dyDescent="0.25">
      <c r="A977" s="7" t="s">
        <v>583</v>
      </c>
      <c r="B977" s="27" t="s">
        <v>6</v>
      </c>
      <c r="C977" s="60">
        <v>34.505000000000003</v>
      </c>
      <c r="D977" s="94">
        <f t="shared" si="17"/>
        <v>34.505000000000003</v>
      </c>
    </row>
    <row r="978" spans="1:4" x14ac:dyDescent="0.25">
      <c r="A978" s="7" t="s">
        <v>584</v>
      </c>
      <c r="B978" s="27" t="s">
        <v>6</v>
      </c>
      <c r="C978" s="60">
        <v>24.462499999999999</v>
      </c>
      <c r="D978" s="94">
        <f t="shared" si="17"/>
        <v>24.462499999999999</v>
      </c>
    </row>
    <row r="979" spans="1:4" x14ac:dyDescent="0.25">
      <c r="A979" s="7" t="s">
        <v>585</v>
      </c>
      <c r="B979" s="27" t="s">
        <v>6</v>
      </c>
      <c r="C979" s="60">
        <v>40.860100000000003</v>
      </c>
      <c r="D979" s="94">
        <f t="shared" si="17"/>
        <v>40.860100000000003</v>
      </c>
    </row>
    <row r="980" spans="1:4" x14ac:dyDescent="0.25">
      <c r="A980" s="7" t="s">
        <v>586</v>
      </c>
      <c r="B980" s="27" t="s">
        <v>6</v>
      </c>
      <c r="C980" s="60">
        <v>13.2</v>
      </c>
      <c r="D980" s="94">
        <f t="shared" si="17"/>
        <v>13.2</v>
      </c>
    </row>
    <row r="981" spans="1:4" x14ac:dyDescent="0.25">
      <c r="A981" s="7" t="s">
        <v>587</v>
      </c>
      <c r="B981" s="27" t="s">
        <v>6</v>
      </c>
      <c r="C981" s="60">
        <v>31.394400000000001</v>
      </c>
      <c r="D981" s="94">
        <f t="shared" si="17"/>
        <v>31.394400000000001</v>
      </c>
    </row>
    <row r="982" spans="1:4" x14ac:dyDescent="0.25">
      <c r="A982" s="7" t="s">
        <v>588</v>
      </c>
      <c r="B982" s="27" t="s">
        <v>6</v>
      </c>
      <c r="C982" s="60">
        <v>53.148000000000003</v>
      </c>
      <c r="D982" s="94">
        <f t="shared" si="17"/>
        <v>53.148000000000003</v>
      </c>
    </row>
    <row r="983" spans="1:4" x14ac:dyDescent="0.25">
      <c r="A983" s="7" t="s">
        <v>589</v>
      </c>
      <c r="B983" s="27" t="s">
        <v>6</v>
      </c>
      <c r="C983" s="60">
        <v>16.399999999999999</v>
      </c>
      <c r="D983" s="94">
        <f t="shared" si="17"/>
        <v>16.399999999999999</v>
      </c>
    </row>
    <row r="984" spans="1:4" x14ac:dyDescent="0.25">
      <c r="A984" s="7" t="s">
        <v>590</v>
      </c>
      <c r="B984" s="27" t="s">
        <v>6</v>
      </c>
      <c r="C984" s="60">
        <v>36.328100000000006</v>
      </c>
      <c r="D984" s="94">
        <f t="shared" si="17"/>
        <v>36.328100000000006</v>
      </c>
    </row>
    <row r="985" spans="1:4" x14ac:dyDescent="0.25">
      <c r="A985" s="7" t="s">
        <v>591</v>
      </c>
      <c r="B985" s="27" t="s">
        <v>6</v>
      </c>
      <c r="C985" s="60">
        <v>60.358000000000004</v>
      </c>
      <c r="D985" s="94">
        <f t="shared" si="17"/>
        <v>60.358000000000004</v>
      </c>
    </row>
    <row r="986" spans="1:4" x14ac:dyDescent="0.25">
      <c r="A986" s="7" t="s">
        <v>592</v>
      </c>
      <c r="B986" s="27" t="s">
        <v>6</v>
      </c>
      <c r="C986" s="60">
        <v>46.710500000000003</v>
      </c>
      <c r="D986" s="94">
        <f t="shared" si="17"/>
        <v>46.710500000000003</v>
      </c>
    </row>
    <row r="987" spans="1:4" x14ac:dyDescent="0.25">
      <c r="A987" s="7" t="s">
        <v>593</v>
      </c>
      <c r="B987" s="27" t="s">
        <v>6</v>
      </c>
      <c r="C987" s="60">
        <v>77.682600000000008</v>
      </c>
      <c r="D987" s="94">
        <f t="shared" si="17"/>
        <v>77.682600000000008</v>
      </c>
    </row>
    <row r="988" spans="1:4" x14ac:dyDescent="0.25">
      <c r="A988" s="7" t="s">
        <v>594</v>
      </c>
      <c r="B988" s="27" t="s">
        <v>6</v>
      </c>
      <c r="C988" s="60">
        <v>70.101799999999997</v>
      </c>
      <c r="D988" s="94">
        <f t="shared" si="17"/>
        <v>70.101799999999997</v>
      </c>
    </row>
    <row r="989" spans="1:4" x14ac:dyDescent="0.25">
      <c r="A989" s="7" t="s">
        <v>595</v>
      </c>
      <c r="B989" s="27" t="s">
        <v>6</v>
      </c>
      <c r="C989" s="60">
        <v>116.7299</v>
      </c>
      <c r="D989" s="94">
        <f t="shared" si="17"/>
        <v>116.7299</v>
      </c>
    </row>
    <row r="990" spans="1:4" x14ac:dyDescent="0.25">
      <c r="A990" s="7" t="s">
        <v>596</v>
      </c>
      <c r="B990" s="27" t="s">
        <v>6</v>
      </c>
      <c r="C990" s="60">
        <v>118.71780000000001</v>
      </c>
      <c r="D990" s="94">
        <f t="shared" si="17"/>
        <v>118.71780000000001</v>
      </c>
    </row>
    <row r="991" spans="1:4" x14ac:dyDescent="0.25">
      <c r="A991" s="7" t="s">
        <v>597</v>
      </c>
      <c r="B991" s="27" t="s">
        <v>6</v>
      </c>
      <c r="C991" s="60">
        <v>197.9042</v>
      </c>
      <c r="D991" s="94">
        <f t="shared" si="17"/>
        <v>197.9042</v>
      </c>
    </row>
    <row r="992" spans="1:4" x14ac:dyDescent="0.25">
      <c r="A992" s="7" t="s">
        <v>598</v>
      </c>
      <c r="B992" s="27" t="s">
        <v>6</v>
      </c>
      <c r="C992" s="60">
        <v>246</v>
      </c>
      <c r="D992" s="94">
        <f t="shared" si="17"/>
        <v>246</v>
      </c>
    </row>
    <row r="993" spans="1:4" x14ac:dyDescent="0.25">
      <c r="A993" s="7" t="s">
        <v>599</v>
      </c>
      <c r="B993" s="27" t="s">
        <v>6</v>
      </c>
      <c r="C993" s="60">
        <v>2.8325</v>
      </c>
      <c r="D993" s="94">
        <f t="shared" si="17"/>
        <v>2.8325</v>
      </c>
    </row>
    <row r="994" spans="1:4" x14ac:dyDescent="0.25">
      <c r="A994" s="7" t="s">
        <v>600</v>
      </c>
      <c r="B994" s="27" t="s">
        <v>6</v>
      </c>
      <c r="C994" s="60">
        <v>3.4917000000000002</v>
      </c>
      <c r="D994" s="94">
        <f t="shared" si="17"/>
        <v>3.4917000000000002</v>
      </c>
    </row>
    <row r="995" spans="1:4" x14ac:dyDescent="0.25">
      <c r="A995" s="7" t="s">
        <v>601</v>
      </c>
      <c r="B995" s="27" t="s">
        <v>6</v>
      </c>
      <c r="C995" s="60">
        <v>2.3380999999999998</v>
      </c>
      <c r="D995" s="94">
        <f t="shared" si="17"/>
        <v>2.3380999999999998</v>
      </c>
    </row>
    <row r="996" spans="1:4" x14ac:dyDescent="0.25">
      <c r="A996" s="7" t="s">
        <v>602</v>
      </c>
      <c r="B996" s="27" t="s">
        <v>6</v>
      </c>
      <c r="C996" s="60">
        <v>3.0488</v>
      </c>
      <c r="D996" s="94">
        <f t="shared" si="17"/>
        <v>3.0488</v>
      </c>
    </row>
    <row r="997" spans="1:4" x14ac:dyDescent="0.25">
      <c r="A997" s="7" t="s">
        <v>603</v>
      </c>
      <c r="B997" s="27" t="s">
        <v>6</v>
      </c>
      <c r="C997" s="60">
        <v>3.5844</v>
      </c>
      <c r="D997" s="94">
        <f t="shared" si="17"/>
        <v>3.5844</v>
      </c>
    </row>
    <row r="998" spans="1:4" x14ac:dyDescent="0.25">
      <c r="A998" s="7" t="s">
        <v>604</v>
      </c>
      <c r="B998" s="27" t="s">
        <v>6</v>
      </c>
      <c r="C998" s="60">
        <v>1.7716000000000001</v>
      </c>
      <c r="D998" s="94">
        <f t="shared" si="17"/>
        <v>1.7716000000000001</v>
      </c>
    </row>
    <row r="999" spans="1:4" x14ac:dyDescent="0.25">
      <c r="A999" s="7" t="s">
        <v>605</v>
      </c>
      <c r="B999" s="27" t="s">
        <v>6</v>
      </c>
      <c r="C999" s="60">
        <v>4.8719000000000001</v>
      </c>
      <c r="D999" s="94">
        <f t="shared" si="17"/>
        <v>4.8719000000000001</v>
      </c>
    </row>
    <row r="1000" spans="1:4" x14ac:dyDescent="0.25">
      <c r="A1000" s="7" t="s">
        <v>606</v>
      </c>
      <c r="B1000" s="27" t="s">
        <v>6</v>
      </c>
      <c r="C1000" s="60">
        <v>5.5516999999999994</v>
      </c>
      <c r="D1000" s="94">
        <f t="shared" si="17"/>
        <v>5.5516999999999994</v>
      </c>
    </row>
    <row r="1001" spans="1:4" x14ac:dyDescent="0.25">
      <c r="A1001" s="7" t="s">
        <v>607</v>
      </c>
      <c r="B1001" s="27" t="s">
        <v>6</v>
      </c>
      <c r="C1001" s="60">
        <v>3.9758</v>
      </c>
      <c r="D1001" s="94">
        <f t="shared" si="17"/>
        <v>3.9758</v>
      </c>
    </row>
    <row r="1002" spans="1:4" x14ac:dyDescent="0.25">
      <c r="A1002" s="7" t="s">
        <v>608</v>
      </c>
      <c r="B1002" s="27" t="s">
        <v>6</v>
      </c>
      <c r="C1002" s="60">
        <v>9.3523999999999994</v>
      </c>
      <c r="D1002" s="94">
        <f t="shared" si="17"/>
        <v>9.3523999999999994</v>
      </c>
    </row>
    <row r="1003" spans="1:4" x14ac:dyDescent="0.25">
      <c r="A1003" s="7" t="s">
        <v>609</v>
      </c>
      <c r="B1003" s="27" t="s">
        <v>6</v>
      </c>
      <c r="C1003" s="60">
        <v>9.9601000000000006</v>
      </c>
      <c r="D1003" s="94">
        <f t="shared" si="17"/>
        <v>9.9601000000000006</v>
      </c>
    </row>
    <row r="1004" spans="1:4" x14ac:dyDescent="0.25">
      <c r="A1004" s="7" t="s">
        <v>610</v>
      </c>
      <c r="B1004" s="27" t="s">
        <v>6</v>
      </c>
      <c r="C1004" s="60">
        <v>3.3887</v>
      </c>
      <c r="D1004" s="94">
        <f t="shared" si="17"/>
        <v>3.3887</v>
      </c>
    </row>
    <row r="1005" spans="1:4" x14ac:dyDescent="0.25">
      <c r="A1005" s="7" t="s">
        <v>611</v>
      </c>
      <c r="B1005" s="27" t="s">
        <v>6</v>
      </c>
      <c r="C1005" s="60">
        <v>12.2776</v>
      </c>
      <c r="D1005" s="94">
        <f t="shared" si="17"/>
        <v>12.2776</v>
      </c>
    </row>
    <row r="1006" spans="1:4" x14ac:dyDescent="0.25">
      <c r="A1006" s="7" t="s">
        <v>612</v>
      </c>
      <c r="B1006" s="27" t="s">
        <v>6</v>
      </c>
      <c r="C1006" s="60">
        <v>16.201900000000002</v>
      </c>
      <c r="D1006" s="94">
        <f t="shared" si="17"/>
        <v>16.201900000000002</v>
      </c>
    </row>
    <row r="1007" spans="1:4" x14ac:dyDescent="0.25">
      <c r="A1007" s="7" t="s">
        <v>613</v>
      </c>
      <c r="B1007" s="27" t="s">
        <v>6</v>
      </c>
      <c r="C1007" s="60">
        <v>5.3662999999999998</v>
      </c>
      <c r="D1007" s="94">
        <f t="shared" si="17"/>
        <v>5.3662999999999998</v>
      </c>
    </row>
    <row r="1008" spans="1:4" x14ac:dyDescent="0.25">
      <c r="A1008" s="7" t="s">
        <v>614</v>
      </c>
      <c r="B1008" s="27" t="s">
        <v>6</v>
      </c>
      <c r="C1008" s="60">
        <v>15.45</v>
      </c>
      <c r="D1008" s="94">
        <f t="shared" si="17"/>
        <v>15.45</v>
      </c>
    </row>
    <row r="1009" spans="1:4" x14ac:dyDescent="0.25">
      <c r="A1009" s="7" t="s">
        <v>615</v>
      </c>
      <c r="B1009" s="27" t="s">
        <v>6</v>
      </c>
      <c r="C1009" s="60">
        <v>15.614800000000001</v>
      </c>
      <c r="D1009" s="94">
        <f t="shared" si="17"/>
        <v>15.614800000000001</v>
      </c>
    </row>
    <row r="1010" spans="1:4" x14ac:dyDescent="0.25">
      <c r="A1010" s="7" t="s">
        <v>616</v>
      </c>
      <c r="B1010" s="27" t="s">
        <v>6</v>
      </c>
      <c r="C1010" s="60">
        <v>13.4724</v>
      </c>
      <c r="D1010" s="94">
        <f t="shared" si="17"/>
        <v>13.4724</v>
      </c>
    </row>
    <row r="1011" spans="1:4" x14ac:dyDescent="0.25">
      <c r="A1011" s="7" t="s">
        <v>617</v>
      </c>
      <c r="B1011" s="27" t="s">
        <v>6</v>
      </c>
      <c r="C1011" s="60">
        <v>21.526999999999997</v>
      </c>
      <c r="D1011" s="94">
        <f t="shared" si="17"/>
        <v>21.526999999999997</v>
      </c>
    </row>
    <row r="1012" spans="1:4" x14ac:dyDescent="0.25">
      <c r="A1012" s="7" t="s">
        <v>618</v>
      </c>
      <c r="B1012" s="27" t="s">
        <v>6</v>
      </c>
      <c r="C1012" s="60">
        <v>26.3062</v>
      </c>
      <c r="D1012" s="94">
        <f t="shared" si="17"/>
        <v>26.3062</v>
      </c>
    </row>
    <row r="1013" spans="1:4" x14ac:dyDescent="0.25">
      <c r="A1013" s="7" t="s">
        <v>619</v>
      </c>
      <c r="B1013" s="27" t="s">
        <v>6</v>
      </c>
      <c r="C1013" s="60">
        <v>9.7541000000000011</v>
      </c>
      <c r="D1013" s="94">
        <f t="shared" si="17"/>
        <v>9.7541000000000011</v>
      </c>
    </row>
    <row r="1014" spans="1:4" x14ac:dyDescent="0.25">
      <c r="A1014" s="7" t="s">
        <v>620</v>
      </c>
      <c r="B1014" s="27" t="s">
        <v>6</v>
      </c>
      <c r="C1014" s="60">
        <v>45.4024</v>
      </c>
      <c r="D1014" s="94">
        <f t="shared" si="17"/>
        <v>45.4024</v>
      </c>
    </row>
    <row r="1015" spans="1:4" x14ac:dyDescent="0.25">
      <c r="A1015" s="7" t="s">
        <v>621</v>
      </c>
      <c r="B1015" s="27" t="s">
        <v>6</v>
      </c>
      <c r="C1015" s="60">
        <v>78.784700000000001</v>
      </c>
      <c r="D1015" s="94">
        <f t="shared" si="17"/>
        <v>78.784700000000001</v>
      </c>
    </row>
    <row r="1016" spans="1:4" x14ac:dyDescent="0.25">
      <c r="A1016" s="7" t="s">
        <v>622</v>
      </c>
      <c r="B1016" s="27" t="s">
        <v>6</v>
      </c>
      <c r="C1016" s="60">
        <v>21.382800000000003</v>
      </c>
      <c r="D1016" s="94">
        <f t="shared" si="17"/>
        <v>21.382800000000003</v>
      </c>
    </row>
    <row r="1017" spans="1:4" x14ac:dyDescent="0.25">
      <c r="A1017" s="7" t="s">
        <v>623</v>
      </c>
      <c r="B1017" s="27" t="s">
        <v>6</v>
      </c>
      <c r="C1017" s="60">
        <v>30.611599999999999</v>
      </c>
      <c r="D1017" s="94">
        <f t="shared" si="17"/>
        <v>30.611599999999999</v>
      </c>
    </row>
    <row r="1018" spans="1:4" x14ac:dyDescent="0.25">
      <c r="A1018" s="7" t="s">
        <v>624</v>
      </c>
      <c r="B1018" s="27" t="s">
        <v>6</v>
      </c>
      <c r="C1018" s="60">
        <v>196.76089999999999</v>
      </c>
      <c r="D1018" s="94">
        <f t="shared" si="17"/>
        <v>196.76089999999999</v>
      </c>
    </row>
    <row r="1019" spans="1:4" x14ac:dyDescent="0.25">
      <c r="A1019" s="7" t="s">
        <v>625</v>
      </c>
      <c r="B1019" s="27" t="s">
        <v>6</v>
      </c>
      <c r="C1019" s="60">
        <v>287.38029999999998</v>
      </c>
      <c r="D1019" s="94">
        <f t="shared" si="17"/>
        <v>287.38029999999998</v>
      </c>
    </row>
    <row r="1020" spans="1:4" x14ac:dyDescent="0.25">
      <c r="A1020" s="7" t="s">
        <v>626</v>
      </c>
      <c r="B1020" s="27" t="s">
        <v>6</v>
      </c>
      <c r="C1020" s="60">
        <v>46.988599999999998</v>
      </c>
      <c r="D1020" s="94">
        <f t="shared" si="17"/>
        <v>46.988599999999998</v>
      </c>
    </row>
    <row r="1021" spans="1:4" x14ac:dyDescent="0.25">
      <c r="A1021" s="7" t="s">
        <v>627</v>
      </c>
      <c r="B1021" s="27" t="s">
        <v>6</v>
      </c>
      <c r="C1021" s="60">
        <v>831.27179999999998</v>
      </c>
      <c r="D1021" s="94">
        <f t="shared" si="17"/>
        <v>831.27179999999998</v>
      </c>
    </row>
    <row r="1022" spans="1:4" x14ac:dyDescent="0.25">
      <c r="A1022" s="7" t="s">
        <v>628</v>
      </c>
      <c r="B1022" s="27" t="s">
        <v>6</v>
      </c>
      <c r="C1022" s="60">
        <v>558.80589999999995</v>
      </c>
      <c r="D1022" s="94">
        <f t="shared" si="17"/>
        <v>558.80589999999995</v>
      </c>
    </row>
    <row r="1023" spans="1:4" x14ac:dyDescent="0.25">
      <c r="A1023" s="7" t="s">
        <v>629</v>
      </c>
      <c r="B1023" s="27" t="s">
        <v>6</v>
      </c>
      <c r="C1023" s="60">
        <v>17.674800000000001</v>
      </c>
      <c r="D1023" s="94">
        <f t="shared" si="17"/>
        <v>17.674800000000001</v>
      </c>
    </row>
    <row r="1024" spans="1:4" x14ac:dyDescent="0.25">
      <c r="A1024" s="7" t="s">
        <v>630</v>
      </c>
      <c r="B1024" s="27" t="s">
        <v>6</v>
      </c>
      <c r="C1024" s="60">
        <v>70.915499999999994</v>
      </c>
      <c r="D1024" s="94">
        <f t="shared" si="17"/>
        <v>70.915499999999994</v>
      </c>
    </row>
    <row r="1025" spans="1:4" x14ac:dyDescent="0.25">
      <c r="A1025" s="7" t="s">
        <v>631</v>
      </c>
      <c r="B1025" s="27" t="s">
        <v>6</v>
      </c>
      <c r="C1025" s="60">
        <v>25.008400000000002</v>
      </c>
      <c r="D1025" s="94">
        <f t="shared" si="17"/>
        <v>25.008400000000002</v>
      </c>
    </row>
    <row r="1026" spans="1:4" x14ac:dyDescent="0.25">
      <c r="A1026" s="7" t="s">
        <v>632</v>
      </c>
      <c r="B1026" s="27" t="s">
        <v>6</v>
      </c>
      <c r="C1026" s="60">
        <v>21.691799999999997</v>
      </c>
      <c r="D1026" s="94">
        <f t="shared" si="17"/>
        <v>21.691799999999997</v>
      </c>
    </row>
    <row r="1027" spans="1:4" x14ac:dyDescent="0.25">
      <c r="A1027" s="7" t="s">
        <v>633</v>
      </c>
      <c r="B1027" s="27" t="s">
        <v>6</v>
      </c>
      <c r="C1027" s="60">
        <v>61.758800000000001</v>
      </c>
      <c r="D1027" s="94">
        <f t="shared" si="17"/>
        <v>61.758800000000001</v>
      </c>
    </row>
    <row r="1028" spans="1:4" x14ac:dyDescent="0.25">
      <c r="A1028" s="7" t="s">
        <v>634</v>
      </c>
      <c r="B1028" s="27" t="s">
        <v>6</v>
      </c>
      <c r="C1028" s="60">
        <v>27.923299999999998</v>
      </c>
      <c r="D1028" s="94">
        <f t="shared" si="17"/>
        <v>27.923299999999998</v>
      </c>
    </row>
    <row r="1029" spans="1:4" x14ac:dyDescent="0.25">
      <c r="A1029" s="7" t="s">
        <v>635</v>
      </c>
      <c r="B1029" s="27" t="s">
        <v>6</v>
      </c>
      <c r="C1029" s="60">
        <v>27.665800000000001</v>
      </c>
      <c r="D1029" s="94">
        <f t="shared" si="17"/>
        <v>27.665800000000001</v>
      </c>
    </row>
    <row r="1030" spans="1:4" x14ac:dyDescent="0.25">
      <c r="A1030" s="7" t="s">
        <v>636</v>
      </c>
      <c r="B1030" s="27" t="s">
        <v>6</v>
      </c>
      <c r="C1030" s="60">
        <v>38.831000000000003</v>
      </c>
      <c r="D1030" s="94">
        <f t="shared" si="17"/>
        <v>38.831000000000003</v>
      </c>
    </row>
    <row r="1031" spans="1:4" x14ac:dyDescent="0.25">
      <c r="A1031" s="7" t="s">
        <v>637</v>
      </c>
      <c r="B1031" s="27" t="s">
        <v>6</v>
      </c>
      <c r="C1031" s="60">
        <v>30.292300000000001</v>
      </c>
      <c r="D1031" s="94">
        <f t="shared" si="17"/>
        <v>30.292300000000001</v>
      </c>
    </row>
    <row r="1032" spans="1:4" x14ac:dyDescent="0.25">
      <c r="A1032" s="7" t="s">
        <v>638</v>
      </c>
      <c r="B1032" s="27" t="s">
        <v>6</v>
      </c>
      <c r="C1032" s="60">
        <v>37.296300000000002</v>
      </c>
      <c r="D1032" s="94">
        <f t="shared" si="17"/>
        <v>37.296300000000002</v>
      </c>
    </row>
    <row r="1033" spans="1:4" x14ac:dyDescent="0.25">
      <c r="A1033" s="7" t="s">
        <v>639</v>
      </c>
      <c r="B1033" s="27" t="s">
        <v>6</v>
      </c>
      <c r="C1033" s="60">
        <v>36.1633</v>
      </c>
      <c r="D1033" s="94">
        <f t="shared" si="17"/>
        <v>36.1633</v>
      </c>
    </row>
    <row r="1034" spans="1:4" x14ac:dyDescent="0.25">
      <c r="A1034" s="7" t="s">
        <v>640</v>
      </c>
      <c r="B1034" s="27" t="s">
        <v>6</v>
      </c>
      <c r="C1034" s="60">
        <v>39.819799999999994</v>
      </c>
      <c r="D1034" s="94">
        <f t="shared" si="17"/>
        <v>39.819799999999994</v>
      </c>
    </row>
    <row r="1035" spans="1:4" x14ac:dyDescent="0.25">
      <c r="A1035" s="7" t="s">
        <v>641</v>
      </c>
      <c r="B1035" s="27" t="s">
        <v>6</v>
      </c>
      <c r="C1035" s="60">
        <v>106.84190000000001</v>
      </c>
      <c r="D1035" s="94">
        <f t="shared" ref="D1035:D1098" si="18">(1-$D$969)*C1035</f>
        <v>106.84190000000001</v>
      </c>
    </row>
    <row r="1036" spans="1:4" x14ac:dyDescent="0.25">
      <c r="A1036" s="7" t="s">
        <v>642</v>
      </c>
      <c r="B1036" s="27" t="s">
        <v>6</v>
      </c>
      <c r="C1036" s="60">
        <v>247.49869999999999</v>
      </c>
      <c r="D1036" s="94">
        <f t="shared" si="18"/>
        <v>247.49869999999999</v>
      </c>
    </row>
    <row r="1037" spans="1:4" x14ac:dyDescent="0.25">
      <c r="A1037" s="7" t="s">
        <v>643</v>
      </c>
      <c r="B1037" s="27" t="s">
        <v>6</v>
      </c>
      <c r="C1037" s="60">
        <v>258</v>
      </c>
      <c r="D1037" s="94">
        <f t="shared" si="18"/>
        <v>258</v>
      </c>
    </row>
    <row r="1038" spans="1:4" x14ac:dyDescent="0.25">
      <c r="A1038" s="7" t="s">
        <v>644</v>
      </c>
      <c r="B1038" s="27" t="s">
        <v>6</v>
      </c>
      <c r="C1038" s="60">
        <v>47.3</v>
      </c>
      <c r="D1038" s="94">
        <f t="shared" si="18"/>
        <v>47.3</v>
      </c>
    </row>
    <row r="1039" spans="1:4" x14ac:dyDescent="0.25">
      <c r="A1039" s="7" t="s">
        <v>645</v>
      </c>
      <c r="B1039" s="27" t="s">
        <v>6</v>
      </c>
      <c r="C1039" s="60">
        <v>47.3</v>
      </c>
      <c r="D1039" s="94">
        <f t="shared" si="18"/>
        <v>47.3</v>
      </c>
    </row>
    <row r="1040" spans="1:4" x14ac:dyDescent="0.25">
      <c r="A1040" s="7" t="s">
        <v>646</v>
      </c>
      <c r="B1040" s="27" t="s">
        <v>6</v>
      </c>
      <c r="C1040" s="60">
        <v>49.47</v>
      </c>
      <c r="D1040" s="94">
        <f t="shared" si="18"/>
        <v>49.47</v>
      </c>
    </row>
    <row r="1041" spans="1:4" x14ac:dyDescent="0.25">
      <c r="A1041" s="7" t="s">
        <v>647</v>
      </c>
      <c r="B1041" s="27" t="s">
        <v>6</v>
      </c>
      <c r="C1041" s="60">
        <v>101.35</v>
      </c>
      <c r="D1041" s="94">
        <f t="shared" si="18"/>
        <v>101.35</v>
      </c>
    </row>
    <row r="1042" spans="1:4" x14ac:dyDescent="0.25">
      <c r="A1042" s="7" t="s">
        <v>648</v>
      </c>
      <c r="B1042" s="27" t="s">
        <v>6</v>
      </c>
      <c r="C1042" s="60">
        <v>103.65</v>
      </c>
      <c r="D1042" s="94">
        <f t="shared" si="18"/>
        <v>103.65</v>
      </c>
    </row>
    <row r="1043" spans="1:4" x14ac:dyDescent="0.25">
      <c r="A1043" s="7" t="s">
        <v>649</v>
      </c>
      <c r="B1043" s="27" t="s">
        <v>6</v>
      </c>
      <c r="C1043" s="60">
        <v>156.09650000000002</v>
      </c>
      <c r="D1043" s="94">
        <f t="shared" si="18"/>
        <v>156.09650000000002</v>
      </c>
    </row>
    <row r="1044" spans="1:4" x14ac:dyDescent="0.25">
      <c r="A1044" s="7" t="s">
        <v>650</v>
      </c>
      <c r="B1044" s="27" t="s">
        <v>6</v>
      </c>
      <c r="C1044" s="60">
        <v>163</v>
      </c>
      <c r="D1044" s="94">
        <f t="shared" si="18"/>
        <v>163</v>
      </c>
    </row>
    <row r="1045" spans="1:4" x14ac:dyDescent="0.25">
      <c r="A1045" s="7" t="s">
        <v>651</v>
      </c>
      <c r="B1045" s="27" t="s">
        <v>6</v>
      </c>
      <c r="C1045" s="60">
        <v>170.48560000000001</v>
      </c>
      <c r="D1045" s="94">
        <f t="shared" si="18"/>
        <v>170.48560000000001</v>
      </c>
    </row>
    <row r="1046" spans="1:4" x14ac:dyDescent="0.25">
      <c r="A1046" s="7" t="s">
        <v>652</v>
      </c>
      <c r="B1046" s="27" t="s">
        <v>6</v>
      </c>
      <c r="C1046" s="60">
        <v>147.23849999999999</v>
      </c>
      <c r="D1046" s="94">
        <f t="shared" si="18"/>
        <v>147.23849999999999</v>
      </c>
    </row>
    <row r="1047" spans="1:4" x14ac:dyDescent="0.25">
      <c r="A1047" s="7" t="s">
        <v>653</v>
      </c>
      <c r="B1047" s="27" t="s">
        <v>6</v>
      </c>
      <c r="C1047" s="60">
        <v>150.19459999999998</v>
      </c>
      <c r="D1047" s="94">
        <f t="shared" si="18"/>
        <v>150.19459999999998</v>
      </c>
    </row>
    <row r="1048" spans="1:4" x14ac:dyDescent="0.25">
      <c r="A1048" s="7" t="s">
        <v>654</v>
      </c>
      <c r="B1048" s="27" t="s">
        <v>6</v>
      </c>
      <c r="C1048" s="60">
        <v>205.9691</v>
      </c>
      <c r="D1048" s="94">
        <f t="shared" si="18"/>
        <v>205.9691</v>
      </c>
    </row>
    <row r="1049" spans="1:4" x14ac:dyDescent="0.25">
      <c r="A1049" s="7" t="s">
        <v>655</v>
      </c>
      <c r="B1049" s="27" t="s">
        <v>6</v>
      </c>
      <c r="C1049" s="60">
        <v>183.03099999999998</v>
      </c>
      <c r="D1049" s="94">
        <f t="shared" si="18"/>
        <v>183.03099999999998</v>
      </c>
    </row>
    <row r="1050" spans="1:4" x14ac:dyDescent="0.25">
      <c r="A1050" s="7" t="s">
        <v>656</v>
      </c>
      <c r="B1050" s="27" t="s">
        <v>6</v>
      </c>
      <c r="C1050" s="60">
        <v>2.02</v>
      </c>
      <c r="D1050" s="94">
        <f t="shared" si="18"/>
        <v>2.02</v>
      </c>
    </row>
    <row r="1051" spans="1:4" x14ac:dyDescent="0.25">
      <c r="A1051" s="7" t="s">
        <v>657</v>
      </c>
      <c r="B1051" s="27" t="s">
        <v>6</v>
      </c>
      <c r="C1051" s="60">
        <v>2.34</v>
      </c>
      <c r="D1051" s="94">
        <f t="shared" si="18"/>
        <v>2.34</v>
      </c>
    </row>
    <row r="1052" spans="1:4" x14ac:dyDescent="0.25">
      <c r="A1052" s="7" t="s">
        <v>658</v>
      </c>
      <c r="B1052" s="27" t="s">
        <v>6</v>
      </c>
      <c r="C1052" s="60">
        <v>3.34</v>
      </c>
      <c r="D1052" s="94">
        <f t="shared" si="18"/>
        <v>3.34</v>
      </c>
    </row>
    <row r="1053" spans="1:4" x14ac:dyDescent="0.25">
      <c r="A1053" s="7" t="s">
        <v>659</v>
      </c>
      <c r="B1053" s="27" t="s">
        <v>6</v>
      </c>
      <c r="C1053" s="60">
        <v>6.42</v>
      </c>
      <c r="D1053" s="94">
        <f t="shared" si="18"/>
        <v>6.42</v>
      </c>
    </row>
    <row r="1054" spans="1:4" x14ac:dyDescent="0.25">
      <c r="A1054" s="7" t="s">
        <v>660</v>
      </c>
      <c r="B1054" s="27" t="s">
        <v>6</v>
      </c>
      <c r="C1054" s="60">
        <v>9.08</v>
      </c>
      <c r="D1054" s="94">
        <f t="shared" si="18"/>
        <v>9.08</v>
      </c>
    </row>
    <row r="1055" spans="1:4" x14ac:dyDescent="0.25">
      <c r="A1055" s="7" t="s">
        <v>661</v>
      </c>
      <c r="B1055" s="27" t="s">
        <v>6</v>
      </c>
      <c r="C1055" s="60">
        <v>8.52</v>
      </c>
      <c r="D1055" s="94">
        <f t="shared" si="18"/>
        <v>8.52</v>
      </c>
    </row>
    <row r="1056" spans="1:4" x14ac:dyDescent="0.25">
      <c r="A1056" s="7" t="s">
        <v>662</v>
      </c>
      <c r="B1056" s="27" t="s">
        <v>6</v>
      </c>
      <c r="C1056" s="60">
        <v>10.85</v>
      </c>
      <c r="D1056" s="94">
        <f t="shared" si="18"/>
        <v>10.85</v>
      </c>
    </row>
    <row r="1057" spans="1:4" x14ac:dyDescent="0.25">
      <c r="A1057" s="7" t="s">
        <v>663</v>
      </c>
      <c r="B1057" s="27" t="s">
        <v>6</v>
      </c>
      <c r="C1057" s="60">
        <v>31.48</v>
      </c>
      <c r="D1057" s="94">
        <f t="shared" si="18"/>
        <v>31.48</v>
      </c>
    </row>
    <row r="1058" spans="1:4" x14ac:dyDescent="0.25">
      <c r="A1058" s="7" t="s">
        <v>664</v>
      </c>
      <c r="B1058" s="27" t="s">
        <v>6</v>
      </c>
      <c r="C1058" s="60">
        <v>1.9879</v>
      </c>
      <c r="D1058" s="94">
        <f t="shared" si="18"/>
        <v>1.9879</v>
      </c>
    </row>
    <row r="1059" spans="1:4" x14ac:dyDescent="0.25">
      <c r="A1059" s="7" t="s">
        <v>665</v>
      </c>
      <c r="B1059" s="27" t="s">
        <v>6</v>
      </c>
      <c r="C1059" s="60">
        <v>3.1002999999999998</v>
      </c>
      <c r="D1059" s="94">
        <f t="shared" si="18"/>
        <v>3.1002999999999998</v>
      </c>
    </row>
    <row r="1060" spans="1:4" x14ac:dyDescent="0.25">
      <c r="A1060" s="7" t="s">
        <v>666</v>
      </c>
      <c r="B1060" s="27" t="s">
        <v>6</v>
      </c>
      <c r="C1060" s="60">
        <v>2.9870000000000001</v>
      </c>
      <c r="D1060" s="94">
        <f t="shared" si="18"/>
        <v>2.9870000000000001</v>
      </c>
    </row>
    <row r="1061" spans="1:4" x14ac:dyDescent="0.25">
      <c r="A1061" s="7" t="s">
        <v>667</v>
      </c>
      <c r="B1061" s="27" t="s">
        <v>6</v>
      </c>
      <c r="C1061" s="60">
        <v>6.3757000000000001</v>
      </c>
      <c r="D1061" s="94">
        <f t="shared" si="18"/>
        <v>6.3757000000000001</v>
      </c>
    </row>
    <row r="1062" spans="1:4" x14ac:dyDescent="0.25">
      <c r="A1062" s="7" t="s">
        <v>668</v>
      </c>
      <c r="B1062" s="27" t="s">
        <v>6</v>
      </c>
      <c r="C1062" s="60">
        <v>8.4769000000000005</v>
      </c>
      <c r="D1062" s="94">
        <f t="shared" si="18"/>
        <v>8.4769000000000005</v>
      </c>
    </row>
    <row r="1063" spans="1:4" x14ac:dyDescent="0.25">
      <c r="A1063" s="7" t="s">
        <v>669</v>
      </c>
      <c r="B1063" s="27" t="s">
        <v>6</v>
      </c>
      <c r="C1063" s="60">
        <v>10.536900000000001</v>
      </c>
      <c r="D1063" s="94">
        <f t="shared" si="18"/>
        <v>10.536900000000001</v>
      </c>
    </row>
    <row r="1064" spans="1:4" x14ac:dyDescent="0.25">
      <c r="A1064" s="7" t="s">
        <v>670</v>
      </c>
      <c r="B1064" s="27" t="s">
        <v>6</v>
      </c>
      <c r="C1064" s="60">
        <v>12.4939</v>
      </c>
      <c r="D1064" s="94">
        <f t="shared" si="18"/>
        <v>12.4939</v>
      </c>
    </row>
    <row r="1065" spans="1:4" x14ac:dyDescent="0.25">
      <c r="A1065" s="7" t="s">
        <v>671</v>
      </c>
      <c r="B1065" s="27" t="s">
        <v>6</v>
      </c>
      <c r="C1065" s="60">
        <v>17.767499999999998</v>
      </c>
      <c r="D1065" s="94">
        <f t="shared" si="18"/>
        <v>17.767499999999998</v>
      </c>
    </row>
    <row r="1066" spans="1:4" x14ac:dyDescent="0.25">
      <c r="A1066" s="7" t="s">
        <v>672</v>
      </c>
      <c r="B1066" s="27" t="s">
        <v>6</v>
      </c>
      <c r="C1066" s="60">
        <v>16.356400000000001</v>
      </c>
      <c r="D1066" s="94">
        <f t="shared" si="18"/>
        <v>16.356400000000001</v>
      </c>
    </row>
    <row r="1067" spans="1:4" x14ac:dyDescent="0.25">
      <c r="A1067" s="7" t="s">
        <v>673</v>
      </c>
      <c r="B1067" s="27" t="s">
        <v>6</v>
      </c>
      <c r="C1067" s="60">
        <v>1.6</v>
      </c>
      <c r="D1067" s="94">
        <f t="shared" si="18"/>
        <v>1.6</v>
      </c>
    </row>
    <row r="1068" spans="1:4" x14ac:dyDescent="0.25">
      <c r="A1068" s="7" t="s">
        <v>674</v>
      </c>
      <c r="B1068" s="27" t="s">
        <v>6</v>
      </c>
      <c r="C1068" s="60">
        <v>2.0909</v>
      </c>
      <c r="D1068" s="94">
        <f t="shared" si="18"/>
        <v>2.0909</v>
      </c>
    </row>
    <row r="1069" spans="1:4" x14ac:dyDescent="0.25">
      <c r="A1069" s="7" t="s">
        <v>675</v>
      </c>
      <c r="B1069" s="27" t="s">
        <v>6</v>
      </c>
      <c r="C1069" s="60">
        <v>2.3072000000000004</v>
      </c>
      <c r="D1069" s="94">
        <f t="shared" si="18"/>
        <v>2.3072000000000004</v>
      </c>
    </row>
    <row r="1070" spans="1:4" x14ac:dyDescent="0.25">
      <c r="A1070" s="7" t="s">
        <v>676</v>
      </c>
      <c r="B1070" s="27" t="s">
        <v>6</v>
      </c>
      <c r="C1070" s="60">
        <v>3.0282</v>
      </c>
      <c r="D1070" s="94">
        <f t="shared" si="18"/>
        <v>3.0282</v>
      </c>
    </row>
    <row r="1071" spans="1:4" x14ac:dyDescent="0.25">
      <c r="A1071" s="7" t="s">
        <v>677</v>
      </c>
      <c r="B1071" s="27" t="s">
        <v>6</v>
      </c>
      <c r="C1071" s="60">
        <v>3.7286000000000001</v>
      </c>
      <c r="D1071" s="94">
        <f t="shared" si="18"/>
        <v>3.7286000000000001</v>
      </c>
    </row>
    <row r="1072" spans="1:4" x14ac:dyDescent="0.25">
      <c r="A1072" s="7" t="s">
        <v>678</v>
      </c>
      <c r="B1072" s="27" t="s">
        <v>6</v>
      </c>
      <c r="C1072" s="60">
        <v>11.1137</v>
      </c>
      <c r="D1072" s="94">
        <f t="shared" si="18"/>
        <v>11.1137</v>
      </c>
    </row>
    <row r="1073" spans="1:4" x14ac:dyDescent="0.25">
      <c r="A1073" s="7" t="s">
        <v>679</v>
      </c>
      <c r="B1073" s="27" t="s">
        <v>6</v>
      </c>
      <c r="C1073" s="60">
        <v>19.044699999999999</v>
      </c>
      <c r="D1073" s="94">
        <f t="shared" si="18"/>
        <v>19.044699999999999</v>
      </c>
    </row>
    <row r="1074" spans="1:4" x14ac:dyDescent="0.25">
      <c r="A1074" s="7" t="s">
        <v>680</v>
      </c>
      <c r="B1074" s="27" t="s">
        <v>6</v>
      </c>
      <c r="C1074" s="60">
        <v>39.036999999999999</v>
      </c>
      <c r="D1074" s="94">
        <f t="shared" si="18"/>
        <v>39.036999999999999</v>
      </c>
    </row>
    <row r="1075" spans="1:4" x14ac:dyDescent="0.25">
      <c r="A1075" s="7" t="s">
        <v>681</v>
      </c>
      <c r="B1075" s="27" t="s">
        <v>6</v>
      </c>
      <c r="C1075" s="60">
        <v>100.57950000000001</v>
      </c>
      <c r="D1075" s="94">
        <f t="shared" si="18"/>
        <v>100.57950000000001</v>
      </c>
    </row>
    <row r="1076" spans="1:4" x14ac:dyDescent="0.25">
      <c r="A1076" s="7" t="s">
        <v>682</v>
      </c>
      <c r="B1076" s="27" t="s">
        <v>6</v>
      </c>
      <c r="C1076" s="60">
        <v>187.52180000000001</v>
      </c>
      <c r="D1076" s="94">
        <f t="shared" si="18"/>
        <v>187.52180000000001</v>
      </c>
    </row>
    <row r="1077" spans="1:4" x14ac:dyDescent="0.25">
      <c r="A1077" s="7" t="s">
        <v>683</v>
      </c>
      <c r="B1077" s="27" t="s">
        <v>6</v>
      </c>
      <c r="C1077" s="60">
        <v>4.3260000000000005</v>
      </c>
      <c r="D1077" s="94">
        <f t="shared" si="18"/>
        <v>4.3260000000000005</v>
      </c>
    </row>
    <row r="1078" spans="1:4" x14ac:dyDescent="0.25">
      <c r="A1078" s="7" t="s">
        <v>684</v>
      </c>
      <c r="B1078" s="27" t="s">
        <v>6</v>
      </c>
      <c r="C1078" s="60">
        <v>4.2229999999999999</v>
      </c>
      <c r="D1078" s="94">
        <f t="shared" si="18"/>
        <v>4.2229999999999999</v>
      </c>
    </row>
    <row r="1079" spans="1:4" x14ac:dyDescent="0.25">
      <c r="A1079" s="7" t="s">
        <v>685</v>
      </c>
      <c r="B1079" s="27" t="s">
        <v>6</v>
      </c>
      <c r="C1079" s="60">
        <v>4.4496000000000002</v>
      </c>
      <c r="D1079" s="94">
        <f t="shared" si="18"/>
        <v>4.4496000000000002</v>
      </c>
    </row>
    <row r="1080" spans="1:4" x14ac:dyDescent="0.25">
      <c r="A1080" s="7" t="s">
        <v>686</v>
      </c>
      <c r="B1080" s="27" t="s">
        <v>6</v>
      </c>
      <c r="C1080" s="60">
        <v>5.5104999999999995</v>
      </c>
      <c r="D1080" s="94">
        <f t="shared" si="18"/>
        <v>5.5104999999999995</v>
      </c>
    </row>
    <row r="1081" spans="1:4" x14ac:dyDescent="0.25">
      <c r="A1081" s="7" t="s">
        <v>687</v>
      </c>
      <c r="B1081" s="27" t="s">
        <v>6</v>
      </c>
      <c r="C1081" s="60">
        <v>5.665</v>
      </c>
      <c r="D1081" s="94">
        <f t="shared" si="18"/>
        <v>5.665</v>
      </c>
    </row>
    <row r="1082" spans="1:4" x14ac:dyDescent="0.25">
      <c r="A1082" s="7" t="s">
        <v>688</v>
      </c>
      <c r="B1082" s="27" t="s">
        <v>6</v>
      </c>
      <c r="C1082" s="60">
        <v>5.665</v>
      </c>
      <c r="D1082" s="94">
        <f t="shared" si="18"/>
        <v>5.665</v>
      </c>
    </row>
    <row r="1083" spans="1:4" x14ac:dyDescent="0.25">
      <c r="A1083" s="7" t="s">
        <v>689</v>
      </c>
      <c r="B1083" s="27" t="s">
        <v>6</v>
      </c>
      <c r="C1083" s="60">
        <v>3.4196</v>
      </c>
      <c r="D1083" s="94">
        <f t="shared" si="18"/>
        <v>3.4196</v>
      </c>
    </row>
    <row r="1084" spans="1:4" x14ac:dyDescent="0.25">
      <c r="A1084" s="7" t="s">
        <v>690</v>
      </c>
      <c r="B1084" s="27" t="s">
        <v>6</v>
      </c>
      <c r="C1084" s="60">
        <v>3.3269000000000002</v>
      </c>
      <c r="D1084" s="94">
        <f t="shared" si="18"/>
        <v>3.3269000000000002</v>
      </c>
    </row>
    <row r="1085" spans="1:4" x14ac:dyDescent="0.25">
      <c r="A1085" s="7" t="s">
        <v>691</v>
      </c>
      <c r="B1085" s="27" t="s">
        <v>6</v>
      </c>
      <c r="C1085" s="60">
        <v>3.3577999999999997</v>
      </c>
      <c r="D1085" s="94">
        <f t="shared" si="18"/>
        <v>3.3577999999999997</v>
      </c>
    </row>
    <row r="1086" spans="1:4" x14ac:dyDescent="0.25">
      <c r="A1086" s="7" t="s">
        <v>692</v>
      </c>
      <c r="B1086" s="27" t="s">
        <v>6</v>
      </c>
      <c r="C1086" s="60">
        <v>8.4253999999999998</v>
      </c>
      <c r="D1086" s="94">
        <f t="shared" si="18"/>
        <v>8.4253999999999998</v>
      </c>
    </row>
    <row r="1087" spans="1:4" x14ac:dyDescent="0.25">
      <c r="A1087" s="7" t="s">
        <v>693</v>
      </c>
      <c r="B1087" s="27" t="s">
        <v>6</v>
      </c>
      <c r="C1087" s="60">
        <v>8.4253999999999998</v>
      </c>
      <c r="D1087" s="94">
        <f t="shared" si="18"/>
        <v>8.4253999999999998</v>
      </c>
    </row>
    <row r="1088" spans="1:4" x14ac:dyDescent="0.25">
      <c r="A1088" s="7" t="s">
        <v>694</v>
      </c>
      <c r="B1088" s="27" t="s">
        <v>6</v>
      </c>
      <c r="C1088" s="60">
        <v>6.8289</v>
      </c>
      <c r="D1088" s="94">
        <f t="shared" si="18"/>
        <v>6.8289</v>
      </c>
    </row>
    <row r="1089" spans="1:4" x14ac:dyDescent="0.25">
      <c r="A1089" s="7" t="s">
        <v>695</v>
      </c>
      <c r="B1089" s="27" t="s">
        <v>6</v>
      </c>
      <c r="C1089" s="60">
        <v>7.0142999999999995</v>
      </c>
      <c r="D1089" s="94">
        <f t="shared" si="18"/>
        <v>7.0142999999999995</v>
      </c>
    </row>
    <row r="1090" spans="1:4" x14ac:dyDescent="0.25">
      <c r="A1090" s="7" t="s">
        <v>696</v>
      </c>
      <c r="B1090" s="27" t="s">
        <v>6</v>
      </c>
      <c r="C1090" s="60">
        <v>3.3681000000000001</v>
      </c>
      <c r="D1090" s="94">
        <f t="shared" si="18"/>
        <v>3.3681000000000001</v>
      </c>
    </row>
    <row r="1091" spans="1:4" x14ac:dyDescent="0.25">
      <c r="A1091" s="7" t="s">
        <v>697</v>
      </c>
      <c r="B1091" s="27" t="s">
        <v>6</v>
      </c>
      <c r="C1091" s="60">
        <v>2.7398000000000002</v>
      </c>
      <c r="D1091" s="94">
        <f t="shared" si="18"/>
        <v>2.7398000000000002</v>
      </c>
    </row>
    <row r="1092" spans="1:4" x14ac:dyDescent="0.25">
      <c r="A1092" s="7" t="s">
        <v>698</v>
      </c>
      <c r="B1092" s="27" t="s">
        <v>6</v>
      </c>
      <c r="C1092" s="60">
        <v>7.5292999999999992</v>
      </c>
      <c r="D1092" s="94">
        <f t="shared" si="18"/>
        <v>7.5292999999999992</v>
      </c>
    </row>
    <row r="1093" spans="1:4" x14ac:dyDescent="0.25">
      <c r="A1093" s="7" t="s">
        <v>699</v>
      </c>
      <c r="B1093" s="27" t="s">
        <v>6</v>
      </c>
      <c r="C1093" s="60">
        <v>3.0488</v>
      </c>
      <c r="D1093" s="94">
        <f t="shared" si="18"/>
        <v>3.0488</v>
      </c>
    </row>
    <row r="1094" spans="1:4" x14ac:dyDescent="0.25">
      <c r="A1094" s="7" t="s">
        <v>700</v>
      </c>
      <c r="B1094" s="27" t="s">
        <v>6</v>
      </c>
      <c r="C1094" s="60">
        <v>8.4253999999999998</v>
      </c>
      <c r="D1094" s="94">
        <f t="shared" si="18"/>
        <v>8.4253999999999998</v>
      </c>
    </row>
    <row r="1095" spans="1:4" x14ac:dyDescent="0.25">
      <c r="A1095" s="7" t="s">
        <v>701</v>
      </c>
      <c r="B1095" s="27" t="s">
        <v>6</v>
      </c>
      <c r="C1095" s="60">
        <v>11.6905</v>
      </c>
      <c r="D1095" s="94">
        <f t="shared" si="18"/>
        <v>11.6905</v>
      </c>
    </row>
    <row r="1096" spans="1:4" x14ac:dyDescent="0.25">
      <c r="A1096" s="7" t="s">
        <v>702</v>
      </c>
      <c r="B1096" s="27" t="s">
        <v>6</v>
      </c>
      <c r="C1096" s="60">
        <v>8.8992000000000004</v>
      </c>
      <c r="D1096" s="94">
        <f t="shared" si="18"/>
        <v>8.8992000000000004</v>
      </c>
    </row>
    <row r="1097" spans="1:4" x14ac:dyDescent="0.25">
      <c r="A1097" s="7" t="s">
        <v>703</v>
      </c>
      <c r="B1097" s="27" t="s">
        <v>6</v>
      </c>
      <c r="C1097" s="60">
        <v>6.8289</v>
      </c>
      <c r="D1097" s="94">
        <f t="shared" si="18"/>
        <v>6.8289</v>
      </c>
    </row>
    <row r="1098" spans="1:4" x14ac:dyDescent="0.25">
      <c r="A1098" s="7" t="s">
        <v>704</v>
      </c>
      <c r="B1098" s="27" t="s">
        <v>6</v>
      </c>
      <c r="C1098" s="60">
        <v>6.8289</v>
      </c>
      <c r="D1098" s="94">
        <f t="shared" si="18"/>
        <v>6.8289</v>
      </c>
    </row>
    <row r="1099" spans="1:4" x14ac:dyDescent="0.25">
      <c r="A1099" s="7" t="s">
        <v>705</v>
      </c>
      <c r="B1099" s="27" t="s">
        <v>6</v>
      </c>
      <c r="C1099" s="60">
        <v>7.58</v>
      </c>
      <c r="D1099" s="94">
        <f t="shared" ref="D1099:D1162" si="19">(1-$D$969)*C1099</f>
        <v>7.58</v>
      </c>
    </row>
    <row r="1100" spans="1:4" x14ac:dyDescent="0.25">
      <c r="A1100" s="7" t="s">
        <v>706</v>
      </c>
      <c r="B1100" s="27" t="s">
        <v>6</v>
      </c>
      <c r="C1100" s="60">
        <v>136.19999999999999</v>
      </c>
      <c r="D1100" s="94">
        <f t="shared" si="19"/>
        <v>136.19999999999999</v>
      </c>
    </row>
    <row r="1101" spans="1:4" x14ac:dyDescent="0.25">
      <c r="A1101" s="7" t="s">
        <v>707</v>
      </c>
      <c r="B1101" s="27" t="s">
        <v>6</v>
      </c>
      <c r="C1101" s="60">
        <v>138.02000000000001</v>
      </c>
      <c r="D1101" s="94">
        <f t="shared" si="19"/>
        <v>138.02000000000001</v>
      </c>
    </row>
    <row r="1102" spans="1:4" x14ac:dyDescent="0.25">
      <c r="A1102" s="7" t="s">
        <v>708</v>
      </c>
      <c r="B1102" s="27" t="s">
        <v>6</v>
      </c>
      <c r="C1102" s="60">
        <v>214.4</v>
      </c>
      <c r="D1102" s="94">
        <f t="shared" si="19"/>
        <v>214.4</v>
      </c>
    </row>
    <row r="1103" spans="1:4" x14ac:dyDescent="0.25">
      <c r="A1103" s="7" t="s">
        <v>709</v>
      </c>
      <c r="B1103" s="27" t="s">
        <v>6</v>
      </c>
      <c r="C1103" s="60">
        <v>387.26</v>
      </c>
      <c r="D1103" s="94">
        <f t="shared" si="19"/>
        <v>387.26</v>
      </c>
    </row>
    <row r="1104" spans="1:4" x14ac:dyDescent="0.25">
      <c r="A1104" s="7" t="s">
        <v>710</v>
      </c>
      <c r="B1104" s="27" t="s">
        <v>6</v>
      </c>
      <c r="C1104" s="60">
        <v>0.97849999999999993</v>
      </c>
      <c r="D1104" s="94">
        <f t="shared" si="19"/>
        <v>0.97849999999999993</v>
      </c>
    </row>
    <row r="1105" spans="1:4" x14ac:dyDescent="0.25">
      <c r="A1105" s="7" t="s">
        <v>711</v>
      </c>
      <c r="B1105" s="27" t="s">
        <v>6</v>
      </c>
      <c r="C1105" s="60">
        <v>2.6574</v>
      </c>
      <c r="D1105" s="94">
        <f t="shared" si="19"/>
        <v>2.6574</v>
      </c>
    </row>
    <row r="1106" spans="1:4" x14ac:dyDescent="0.25">
      <c r="A1106" s="7" t="s">
        <v>712</v>
      </c>
      <c r="B1106" s="27" t="s">
        <v>6</v>
      </c>
      <c r="C1106" s="60">
        <v>2.5956000000000001</v>
      </c>
      <c r="D1106" s="94">
        <f t="shared" si="19"/>
        <v>2.5956000000000001</v>
      </c>
    </row>
    <row r="1107" spans="1:4" x14ac:dyDescent="0.25">
      <c r="A1107" s="7" t="s">
        <v>713</v>
      </c>
      <c r="B1107" s="27" t="s">
        <v>6</v>
      </c>
      <c r="C1107" s="60">
        <v>6.6125999999999996</v>
      </c>
      <c r="D1107" s="94">
        <f t="shared" si="19"/>
        <v>6.6125999999999996</v>
      </c>
    </row>
    <row r="1108" spans="1:4" x14ac:dyDescent="0.25">
      <c r="A1108" s="7" t="s">
        <v>714</v>
      </c>
      <c r="B1108" s="27" t="s">
        <v>6</v>
      </c>
      <c r="C1108" s="60">
        <v>6.6125999999999996</v>
      </c>
      <c r="D1108" s="94">
        <f t="shared" si="19"/>
        <v>6.6125999999999996</v>
      </c>
    </row>
    <row r="1109" spans="1:4" x14ac:dyDescent="0.25">
      <c r="A1109" s="7" t="s">
        <v>715</v>
      </c>
      <c r="B1109" s="27" t="s">
        <v>6</v>
      </c>
      <c r="C1109" s="60">
        <v>6.6125999999999996</v>
      </c>
      <c r="D1109" s="94">
        <f t="shared" si="19"/>
        <v>6.6125999999999996</v>
      </c>
    </row>
    <row r="1110" spans="1:4" x14ac:dyDescent="0.25">
      <c r="A1110" s="7" t="s">
        <v>716</v>
      </c>
      <c r="B1110" s="27" t="s">
        <v>6</v>
      </c>
      <c r="C1110" s="60">
        <v>7.21</v>
      </c>
      <c r="D1110" s="94">
        <f t="shared" si="19"/>
        <v>7.21</v>
      </c>
    </row>
    <row r="1111" spans="1:4" x14ac:dyDescent="0.25">
      <c r="A1111" s="7" t="s">
        <v>717</v>
      </c>
      <c r="B1111" s="27" t="s">
        <v>6</v>
      </c>
      <c r="C1111" s="60">
        <v>8.1164000000000005</v>
      </c>
      <c r="D1111" s="94">
        <f t="shared" si="19"/>
        <v>8.1164000000000005</v>
      </c>
    </row>
    <row r="1112" spans="1:4" x14ac:dyDescent="0.25">
      <c r="A1112" s="7" t="s">
        <v>718</v>
      </c>
      <c r="B1112" s="27" t="s">
        <v>6</v>
      </c>
      <c r="C1112" s="60">
        <v>3.9345999999999997</v>
      </c>
      <c r="D1112" s="94">
        <f t="shared" si="19"/>
        <v>3.9345999999999997</v>
      </c>
    </row>
    <row r="1113" spans="1:4" x14ac:dyDescent="0.25">
      <c r="A1113" s="7" t="s">
        <v>719</v>
      </c>
      <c r="B1113" s="27" t="s">
        <v>6</v>
      </c>
      <c r="C1113" s="60">
        <v>4.5834999999999999</v>
      </c>
      <c r="D1113" s="94">
        <f t="shared" si="19"/>
        <v>4.5834999999999999</v>
      </c>
    </row>
    <row r="1114" spans="1:4" x14ac:dyDescent="0.25">
      <c r="A1114" s="7" t="s">
        <v>720</v>
      </c>
      <c r="B1114" s="27" t="s">
        <v>6</v>
      </c>
      <c r="C1114" s="60">
        <v>10.3</v>
      </c>
      <c r="D1114" s="94">
        <f t="shared" si="19"/>
        <v>10.3</v>
      </c>
    </row>
    <row r="1115" spans="1:4" x14ac:dyDescent="0.25">
      <c r="A1115" s="7" t="s">
        <v>721</v>
      </c>
      <c r="B1115" s="27" t="s">
        <v>6</v>
      </c>
      <c r="C1115" s="60">
        <v>10.3721</v>
      </c>
      <c r="D1115" s="94">
        <f t="shared" si="19"/>
        <v>10.3721</v>
      </c>
    </row>
    <row r="1116" spans="1:4" x14ac:dyDescent="0.25">
      <c r="A1116" s="7" t="s">
        <v>722</v>
      </c>
      <c r="B1116" s="27" t="s">
        <v>6</v>
      </c>
      <c r="C1116" s="60">
        <v>19.8172</v>
      </c>
      <c r="D1116" s="94">
        <f t="shared" si="19"/>
        <v>19.8172</v>
      </c>
    </row>
    <row r="1117" spans="1:4" x14ac:dyDescent="0.25">
      <c r="A1117" s="7" t="s">
        <v>723</v>
      </c>
      <c r="B1117" s="27" t="s">
        <v>6</v>
      </c>
      <c r="C1117" s="60">
        <v>9.8261999999999983</v>
      </c>
      <c r="D1117" s="94">
        <f t="shared" si="19"/>
        <v>9.8261999999999983</v>
      </c>
    </row>
    <row r="1118" spans="1:4" x14ac:dyDescent="0.25">
      <c r="A1118" s="7" t="s">
        <v>724</v>
      </c>
      <c r="B1118" s="27" t="s">
        <v>6</v>
      </c>
      <c r="C1118" s="60">
        <v>20.126200000000001</v>
      </c>
      <c r="D1118" s="94">
        <f t="shared" si="19"/>
        <v>20.126200000000001</v>
      </c>
    </row>
    <row r="1119" spans="1:4" x14ac:dyDescent="0.25">
      <c r="A1119" s="7" t="s">
        <v>725</v>
      </c>
      <c r="B1119" s="27" t="s">
        <v>6</v>
      </c>
      <c r="C1119" s="60">
        <v>95.5428</v>
      </c>
      <c r="D1119" s="94">
        <f t="shared" si="19"/>
        <v>95.5428</v>
      </c>
    </row>
    <row r="1120" spans="1:4" x14ac:dyDescent="0.25">
      <c r="A1120" s="7" t="s">
        <v>726</v>
      </c>
      <c r="B1120" s="27" t="s">
        <v>6</v>
      </c>
      <c r="C1120" s="60">
        <v>189.32429999999999</v>
      </c>
      <c r="D1120" s="94">
        <f t="shared" si="19"/>
        <v>189.32429999999999</v>
      </c>
    </row>
    <row r="1121" spans="1:4" x14ac:dyDescent="0.25">
      <c r="A1121" s="7" t="s">
        <v>727</v>
      </c>
      <c r="B1121" s="27" t="s">
        <v>6</v>
      </c>
      <c r="C1121" s="60">
        <v>18.13</v>
      </c>
      <c r="D1121" s="94">
        <f t="shared" si="19"/>
        <v>18.13</v>
      </c>
    </row>
    <row r="1122" spans="1:4" x14ac:dyDescent="0.25">
      <c r="A1122" s="7" t="s">
        <v>728</v>
      </c>
      <c r="B1122" s="27" t="s">
        <v>6</v>
      </c>
      <c r="C1122" s="60">
        <v>19.54</v>
      </c>
      <c r="D1122" s="94">
        <f t="shared" si="19"/>
        <v>19.54</v>
      </c>
    </row>
    <row r="1123" spans="1:4" x14ac:dyDescent="0.25">
      <c r="A1123" s="7" t="s">
        <v>729</v>
      </c>
      <c r="B1123" s="27" t="s">
        <v>6</v>
      </c>
      <c r="C1123" s="60">
        <v>8.1999999999999993</v>
      </c>
      <c r="D1123" s="94">
        <f t="shared" si="19"/>
        <v>8.1999999999999993</v>
      </c>
    </row>
    <row r="1124" spans="1:4" x14ac:dyDescent="0.25">
      <c r="A1124" s="7" t="s">
        <v>730</v>
      </c>
      <c r="B1124" s="27" t="s">
        <v>6</v>
      </c>
      <c r="C1124" s="60">
        <v>8.4499999999999993</v>
      </c>
      <c r="D1124" s="94">
        <f t="shared" si="19"/>
        <v>8.4499999999999993</v>
      </c>
    </row>
    <row r="1125" spans="1:4" x14ac:dyDescent="0.25">
      <c r="A1125" s="7" t="s">
        <v>731</v>
      </c>
      <c r="B1125" s="27" t="s">
        <v>6</v>
      </c>
      <c r="C1125" s="60">
        <v>35.21</v>
      </c>
      <c r="D1125" s="94">
        <f t="shared" si="19"/>
        <v>35.21</v>
      </c>
    </row>
    <row r="1126" spans="1:4" x14ac:dyDescent="0.25">
      <c r="A1126" s="7" t="s">
        <v>732</v>
      </c>
      <c r="B1126" s="27" t="s">
        <v>6</v>
      </c>
      <c r="C1126" s="60">
        <v>6.42</v>
      </c>
      <c r="D1126" s="94">
        <f t="shared" si="19"/>
        <v>6.42</v>
      </c>
    </row>
    <row r="1127" spans="1:4" x14ac:dyDescent="0.25">
      <c r="A1127" s="7" t="s">
        <v>733</v>
      </c>
      <c r="B1127" s="27" t="s">
        <v>6</v>
      </c>
      <c r="C1127" s="60">
        <v>3.15</v>
      </c>
      <c r="D1127" s="94">
        <f t="shared" si="19"/>
        <v>3.15</v>
      </c>
    </row>
    <row r="1128" spans="1:4" x14ac:dyDescent="0.25">
      <c r="A1128" s="7" t="s">
        <v>734</v>
      </c>
      <c r="B1128" s="27" t="s">
        <v>6</v>
      </c>
      <c r="C1128" s="60">
        <v>4.25</v>
      </c>
      <c r="D1128" s="94">
        <f t="shared" si="19"/>
        <v>4.25</v>
      </c>
    </row>
    <row r="1129" spans="1:4" x14ac:dyDescent="0.25">
      <c r="A1129" s="7" t="s">
        <v>735</v>
      </c>
      <c r="B1129" s="27" t="s">
        <v>6</v>
      </c>
      <c r="C1129" s="60">
        <v>5.78</v>
      </c>
      <c r="D1129" s="94">
        <f t="shared" si="19"/>
        <v>5.78</v>
      </c>
    </row>
    <row r="1130" spans="1:4" x14ac:dyDescent="0.25">
      <c r="A1130" s="7" t="s">
        <v>736</v>
      </c>
      <c r="B1130" s="27" t="s">
        <v>6</v>
      </c>
      <c r="C1130" s="60">
        <v>6.44</v>
      </c>
      <c r="D1130" s="94">
        <f t="shared" si="19"/>
        <v>6.44</v>
      </c>
    </row>
    <row r="1131" spans="1:4" x14ac:dyDescent="0.25">
      <c r="A1131" s="7" t="s">
        <v>737</v>
      </c>
      <c r="B1131" s="27" t="s">
        <v>6</v>
      </c>
      <c r="C1131" s="60">
        <v>7.2</v>
      </c>
      <c r="D1131" s="94">
        <f t="shared" si="19"/>
        <v>7.2</v>
      </c>
    </row>
    <row r="1132" spans="1:4" x14ac:dyDescent="0.25">
      <c r="A1132" s="7" t="s">
        <v>738</v>
      </c>
      <c r="B1132" s="27" t="s">
        <v>6</v>
      </c>
      <c r="C1132" s="60">
        <v>4.8822000000000001</v>
      </c>
      <c r="D1132" s="94">
        <f t="shared" si="19"/>
        <v>4.8822000000000001</v>
      </c>
    </row>
    <row r="1133" spans="1:4" x14ac:dyDescent="0.25">
      <c r="A1133" s="7" t="s">
        <v>739</v>
      </c>
      <c r="B1133" s="27" t="s">
        <v>6</v>
      </c>
      <c r="C1133" s="60">
        <v>5.6444000000000001</v>
      </c>
      <c r="D1133" s="94">
        <f t="shared" si="19"/>
        <v>5.6444000000000001</v>
      </c>
    </row>
    <row r="1134" spans="1:4" x14ac:dyDescent="0.25">
      <c r="A1134" s="7" t="s">
        <v>740</v>
      </c>
      <c r="B1134" s="27" t="s">
        <v>6</v>
      </c>
      <c r="C1134" s="60">
        <v>8.4666000000000015</v>
      </c>
      <c r="D1134" s="94">
        <f t="shared" si="19"/>
        <v>8.4666000000000015</v>
      </c>
    </row>
    <row r="1135" spans="1:4" x14ac:dyDescent="0.25">
      <c r="A1135" s="7" t="s">
        <v>741</v>
      </c>
      <c r="B1135" s="27" t="s">
        <v>6</v>
      </c>
      <c r="C1135" s="60">
        <v>322</v>
      </c>
      <c r="D1135" s="94">
        <f t="shared" si="19"/>
        <v>322</v>
      </c>
    </row>
    <row r="1136" spans="1:4" x14ac:dyDescent="0.25">
      <c r="A1136" s="7" t="s">
        <v>742</v>
      </c>
      <c r="B1136" s="27" t="s">
        <v>6</v>
      </c>
      <c r="C1136" s="60">
        <v>2.15</v>
      </c>
      <c r="D1136" s="94">
        <f t="shared" si="19"/>
        <v>2.15</v>
      </c>
    </row>
    <row r="1137" spans="1:4" x14ac:dyDescent="0.25">
      <c r="A1137" s="7" t="s">
        <v>743</v>
      </c>
      <c r="B1137" s="27" t="s">
        <v>6</v>
      </c>
      <c r="C1137" s="60">
        <v>382</v>
      </c>
      <c r="D1137" s="94">
        <f t="shared" si="19"/>
        <v>382</v>
      </c>
    </row>
    <row r="1138" spans="1:4" x14ac:dyDescent="0.25">
      <c r="A1138" s="7" t="s">
        <v>744</v>
      </c>
      <c r="B1138" s="27" t="s">
        <v>6</v>
      </c>
      <c r="C1138" s="60">
        <v>40.211199999999998</v>
      </c>
      <c r="D1138" s="94">
        <f t="shared" si="19"/>
        <v>40.211199999999998</v>
      </c>
    </row>
    <row r="1139" spans="1:4" x14ac:dyDescent="0.25">
      <c r="A1139" s="7" t="s">
        <v>745</v>
      </c>
      <c r="B1139" s="27" t="s">
        <v>6</v>
      </c>
      <c r="C1139" s="60">
        <v>55.589100000000002</v>
      </c>
      <c r="D1139" s="94">
        <f t="shared" si="19"/>
        <v>55.589100000000002</v>
      </c>
    </row>
    <row r="1140" spans="1:4" x14ac:dyDescent="0.25">
      <c r="A1140" s="7" t="s">
        <v>746</v>
      </c>
      <c r="B1140" s="27" t="s">
        <v>6</v>
      </c>
      <c r="C1140" s="60">
        <v>74.293899999999994</v>
      </c>
      <c r="D1140" s="94">
        <f t="shared" si="19"/>
        <v>74.293899999999994</v>
      </c>
    </row>
    <row r="1141" spans="1:4" x14ac:dyDescent="0.25">
      <c r="A1141" s="7" t="s">
        <v>1807</v>
      </c>
      <c r="B1141" s="27" t="s">
        <v>6</v>
      </c>
      <c r="C1141" s="60">
        <v>2.0291000000000001</v>
      </c>
      <c r="D1141" s="94">
        <f t="shared" si="19"/>
        <v>2.0291000000000001</v>
      </c>
    </row>
    <row r="1142" spans="1:4" x14ac:dyDescent="0.25">
      <c r="A1142" s="7" t="s">
        <v>1808</v>
      </c>
      <c r="B1142" s="27" t="s">
        <v>6</v>
      </c>
      <c r="C1142" s="60">
        <v>1.6891999999999998</v>
      </c>
      <c r="D1142" s="94">
        <f t="shared" si="19"/>
        <v>1.6891999999999998</v>
      </c>
    </row>
    <row r="1143" spans="1:4" x14ac:dyDescent="0.25">
      <c r="A1143" s="17" t="s">
        <v>1809</v>
      </c>
      <c r="B1143" s="27" t="s">
        <v>6</v>
      </c>
      <c r="C1143" s="60">
        <v>2.1938999999999997</v>
      </c>
      <c r="D1143" s="94">
        <f t="shared" si="19"/>
        <v>2.1938999999999997</v>
      </c>
    </row>
    <row r="1144" spans="1:4" x14ac:dyDescent="0.25">
      <c r="A1144" s="7" t="s">
        <v>1810</v>
      </c>
      <c r="B1144" s="27" t="s">
        <v>6</v>
      </c>
      <c r="C1144" s="60">
        <v>0.82400000000000007</v>
      </c>
      <c r="D1144" s="94">
        <f t="shared" si="19"/>
        <v>0.82400000000000007</v>
      </c>
    </row>
    <row r="1145" spans="1:4" x14ac:dyDescent="0.25">
      <c r="A1145" s="7" t="s">
        <v>1811</v>
      </c>
      <c r="B1145" s="27" t="s">
        <v>6</v>
      </c>
      <c r="C1145" s="60">
        <v>1.9261000000000001</v>
      </c>
      <c r="D1145" s="94">
        <f t="shared" si="19"/>
        <v>1.9261000000000001</v>
      </c>
    </row>
    <row r="1146" spans="1:4" x14ac:dyDescent="0.25">
      <c r="A1146" s="17" t="s">
        <v>1812</v>
      </c>
      <c r="B1146" s="27" t="s">
        <v>6</v>
      </c>
      <c r="C1146" s="60">
        <v>0.86519999999999997</v>
      </c>
      <c r="D1146" s="94">
        <f t="shared" si="19"/>
        <v>0.86519999999999997</v>
      </c>
    </row>
    <row r="1147" spans="1:4" x14ac:dyDescent="0.25">
      <c r="A1147" s="7" t="s">
        <v>1813</v>
      </c>
      <c r="B1147" s="27" t="s">
        <v>6</v>
      </c>
      <c r="C1147" s="60">
        <v>3.0797000000000003</v>
      </c>
      <c r="D1147" s="94">
        <f t="shared" si="19"/>
        <v>3.0797000000000003</v>
      </c>
    </row>
    <row r="1148" spans="1:4" x14ac:dyDescent="0.25">
      <c r="A1148" s="7" t="s">
        <v>1814</v>
      </c>
      <c r="B1148" s="27" t="s">
        <v>6</v>
      </c>
      <c r="C1148" s="60">
        <v>2.2866000000000004</v>
      </c>
      <c r="D1148" s="94">
        <f t="shared" si="19"/>
        <v>2.2866000000000004</v>
      </c>
    </row>
    <row r="1149" spans="1:4" x14ac:dyDescent="0.25">
      <c r="A1149" s="7" t="s">
        <v>1815</v>
      </c>
      <c r="B1149" s="27" t="s">
        <v>6</v>
      </c>
      <c r="C1149" s="60">
        <v>3.0179</v>
      </c>
      <c r="D1149" s="94">
        <f t="shared" si="19"/>
        <v>3.0179</v>
      </c>
    </row>
    <row r="1150" spans="1:4" x14ac:dyDescent="0.25">
      <c r="A1150" s="7" t="s">
        <v>1816</v>
      </c>
      <c r="B1150" s="27" t="s">
        <v>6</v>
      </c>
      <c r="C1150" s="60">
        <v>2.3483999999999998</v>
      </c>
      <c r="D1150" s="94">
        <f t="shared" si="19"/>
        <v>2.3483999999999998</v>
      </c>
    </row>
    <row r="1151" spans="1:4" x14ac:dyDescent="0.25">
      <c r="A1151" s="7" t="s">
        <v>1817</v>
      </c>
      <c r="B1151" s="27" t="s">
        <v>6</v>
      </c>
      <c r="C1151" s="60">
        <v>1.8230999999999999</v>
      </c>
      <c r="D1151" s="94">
        <f t="shared" si="19"/>
        <v>1.8230999999999999</v>
      </c>
    </row>
    <row r="1152" spans="1:4" x14ac:dyDescent="0.25">
      <c r="A1152" s="7" t="s">
        <v>1818</v>
      </c>
      <c r="B1152" s="27" t="s">
        <v>6</v>
      </c>
      <c r="C1152" s="60">
        <v>1.3699000000000001</v>
      </c>
      <c r="D1152" s="94">
        <f t="shared" si="19"/>
        <v>1.3699000000000001</v>
      </c>
    </row>
    <row r="1153" spans="1:4" x14ac:dyDescent="0.25">
      <c r="A1153" s="7" t="s">
        <v>1819</v>
      </c>
      <c r="B1153" s="27" t="s">
        <v>6</v>
      </c>
      <c r="C1153" s="60">
        <v>3.2548000000000004</v>
      </c>
      <c r="D1153" s="94">
        <f t="shared" si="19"/>
        <v>3.2548000000000004</v>
      </c>
    </row>
    <row r="1154" spans="1:4" x14ac:dyDescent="0.25">
      <c r="A1154" s="7" t="s">
        <v>1820</v>
      </c>
      <c r="B1154" s="27" t="s">
        <v>6</v>
      </c>
      <c r="C1154" s="60">
        <v>3.9758</v>
      </c>
      <c r="D1154" s="94">
        <f t="shared" si="19"/>
        <v>3.9758</v>
      </c>
    </row>
    <row r="1155" spans="1:4" x14ac:dyDescent="0.25">
      <c r="A1155" s="7" t="s">
        <v>1821</v>
      </c>
      <c r="B1155" s="27" t="s">
        <v>6</v>
      </c>
      <c r="C1155" s="60">
        <v>4.0376000000000003</v>
      </c>
      <c r="D1155" s="94">
        <f t="shared" si="19"/>
        <v>4.0376000000000003</v>
      </c>
    </row>
    <row r="1156" spans="1:4" x14ac:dyDescent="0.25">
      <c r="A1156" s="7" t="s">
        <v>1822</v>
      </c>
      <c r="B1156" s="27" t="s">
        <v>6</v>
      </c>
      <c r="C1156" s="60">
        <v>1.5141</v>
      </c>
      <c r="D1156" s="94">
        <f t="shared" si="19"/>
        <v>1.5141</v>
      </c>
    </row>
    <row r="1157" spans="1:4" x14ac:dyDescent="0.25">
      <c r="A1157" s="7" t="s">
        <v>1823</v>
      </c>
      <c r="B1157" s="27" t="s">
        <v>6</v>
      </c>
      <c r="C1157" s="60">
        <v>3.0488</v>
      </c>
      <c r="D1157" s="94">
        <f t="shared" si="19"/>
        <v>3.0488</v>
      </c>
    </row>
    <row r="1158" spans="1:4" x14ac:dyDescent="0.25">
      <c r="A1158" s="7" t="s">
        <v>1824</v>
      </c>
      <c r="B1158" s="27" t="s">
        <v>6</v>
      </c>
      <c r="C1158" s="60">
        <v>5.8607000000000005</v>
      </c>
      <c r="D1158" s="94">
        <f t="shared" si="19"/>
        <v>5.8607000000000005</v>
      </c>
    </row>
    <row r="1159" spans="1:4" x14ac:dyDescent="0.25">
      <c r="A1159" s="7" t="s">
        <v>1825</v>
      </c>
      <c r="B1159" s="27" t="s">
        <v>6</v>
      </c>
      <c r="C1159" s="60">
        <v>2.1732999999999998</v>
      </c>
      <c r="D1159" s="94">
        <f t="shared" si="19"/>
        <v>2.1732999999999998</v>
      </c>
    </row>
    <row r="1160" spans="1:4" x14ac:dyDescent="0.25">
      <c r="A1160" s="7" t="s">
        <v>1826</v>
      </c>
      <c r="B1160" s="27" t="s">
        <v>6</v>
      </c>
      <c r="C1160" s="60">
        <v>6.4889999999999999</v>
      </c>
      <c r="D1160" s="94">
        <f t="shared" si="19"/>
        <v>6.4889999999999999</v>
      </c>
    </row>
    <row r="1161" spans="1:4" x14ac:dyDescent="0.25">
      <c r="A1161" s="7" t="s">
        <v>1827</v>
      </c>
      <c r="B1161" s="27" t="s">
        <v>6</v>
      </c>
      <c r="C1161" s="60">
        <v>5.9019000000000004</v>
      </c>
      <c r="D1161" s="94">
        <f t="shared" si="19"/>
        <v>5.9019000000000004</v>
      </c>
    </row>
    <row r="1162" spans="1:4" x14ac:dyDescent="0.25">
      <c r="A1162" s="7" t="s">
        <v>1828</v>
      </c>
      <c r="B1162" s="27" t="s">
        <v>6</v>
      </c>
      <c r="C1162" s="60">
        <v>1.8540000000000001</v>
      </c>
      <c r="D1162" s="94">
        <f t="shared" si="19"/>
        <v>1.8540000000000001</v>
      </c>
    </row>
    <row r="1163" spans="1:4" x14ac:dyDescent="0.25">
      <c r="A1163" s="7" t="s">
        <v>1829</v>
      </c>
      <c r="B1163" s="27" t="s">
        <v>6</v>
      </c>
      <c r="C1163" s="60">
        <v>7.4057000000000004</v>
      </c>
      <c r="D1163" s="94">
        <f t="shared" ref="D1163:D1194" si="20">(1-$D$969)*C1163</f>
        <v>7.4057000000000004</v>
      </c>
    </row>
    <row r="1164" spans="1:4" x14ac:dyDescent="0.25">
      <c r="A1164" s="7" t="s">
        <v>1830</v>
      </c>
      <c r="B1164" s="27" t="s">
        <v>6</v>
      </c>
      <c r="C1164" s="60">
        <v>2.8531</v>
      </c>
      <c r="D1164" s="94">
        <f t="shared" si="20"/>
        <v>2.8531</v>
      </c>
    </row>
    <row r="1165" spans="1:4" x14ac:dyDescent="0.25">
      <c r="A1165" s="7" t="s">
        <v>1831</v>
      </c>
      <c r="B1165" s="27" t="s">
        <v>6</v>
      </c>
      <c r="C1165" s="60">
        <v>9.4863</v>
      </c>
      <c r="D1165" s="94">
        <f t="shared" si="20"/>
        <v>9.4863</v>
      </c>
    </row>
    <row r="1166" spans="1:4" x14ac:dyDescent="0.25">
      <c r="A1166" s="7" t="s">
        <v>1832</v>
      </c>
      <c r="B1166" s="27" t="s">
        <v>6</v>
      </c>
      <c r="C1166" s="60">
        <v>8.3635999999999999</v>
      </c>
      <c r="D1166" s="94">
        <f t="shared" si="20"/>
        <v>8.3635999999999999</v>
      </c>
    </row>
    <row r="1167" spans="1:4" x14ac:dyDescent="0.25">
      <c r="A1167" s="7" t="s">
        <v>1833</v>
      </c>
      <c r="B1167" s="27" t="s">
        <v>6</v>
      </c>
      <c r="C1167" s="60">
        <v>2.5441000000000003</v>
      </c>
      <c r="D1167" s="94">
        <f t="shared" si="20"/>
        <v>2.5441000000000003</v>
      </c>
    </row>
    <row r="1168" spans="1:4" x14ac:dyDescent="0.25">
      <c r="A1168" s="7" t="s">
        <v>1834</v>
      </c>
      <c r="B1168" s="27" t="s">
        <v>6</v>
      </c>
      <c r="C1168" s="60">
        <v>8.2194000000000003</v>
      </c>
      <c r="D1168" s="94">
        <f t="shared" si="20"/>
        <v>8.2194000000000003</v>
      </c>
    </row>
    <row r="1169" spans="1:4" x14ac:dyDescent="0.25">
      <c r="A1169" s="7" t="s">
        <v>1835</v>
      </c>
      <c r="B1169" s="27" t="s">
        <v>6</v>
      </c>
      <c r="C1169" s="60">
        <v>7.5499000000000001</v>
      </c>
      <c r="D1169" s="94">
        <f t="shared" si="20"/>
        <v>7.5499000000000001</v>
      </c>
    </row>
    <row r="1170" spans="1:4" x14ac:dyDescent="0.25">
      <c r="A1170" s="7" t="s">
        <v>1836</v>
      </c>
      <c r="B1170" s="27" t="s">
        <v>6</v>
      </c>
      <c r="C1170" s="60">
        <v>11.8347</v>
      </c>
      <c r="D1170" s="94">
        <f t="shared" si="20"/>
        <v>11.8347</v>
      </c>
    </row>
    <row r="1171" spans="1:4" x14ac:dyDescent="0.25">
      <c r="A1171" s="7" t="s">
        <v>1837</v>
      </c>
      <c r="B1171" s="27" t="s">
        <v>6</v>
      </c>
      <c r="C1171" s="60">
        <v>5.0572999999999997</v>
      </c>
      <c r="D1171" s="94">
        <f t="shared" si="20"/>
        <v>5.0572999999999997</v>
      </c>
    </row>
    <row r="1172" spans="1:4" x14ac:dyDescent="0.25">
      <c r="A1172" s="7" t="s">
        <v>1838</v>
      </c>
      <c r="B1172" s="27" t="s">
        <v>6</v>
      </c>
      <c r="C1172" s="60">
        <v>16.274000000000001</v>
      </c>
      <c r="D1172" s="94">
        <f t="shared" si="20"/>
        <v>16.274000000000001</v>
      </c>
    </row>
    <row r="1173" spans="1:4" x14ac:dyDescent="0.25">
      <c r="A1173" s="7" t="s">
        <v>1839</v>
      </c>
      <c r="B1173" s="27" t="s">
        <v>6</v>
      </c>
      <c r="C1173" s="60">
        <v>5.1397000000000004</v>
      </c>
      <c r="D1173" s="94">
        <f t="shared" si="20"/>
        <v>5.1397000000000004</v>
      </c>
    </row>
    <row r="1174" spans="1:4" x14ac:dyDescent="0.25">
      <c r="A1174" s="7" t="s">
        <v>1840</v>
      </c>
      <c r="B1174" s="27" t="s">
        <v>6</v>
      </c>
      <c r="C1174" s="60">
        <v>29.6022</v>
      </c>
      <c r="D1174" s="94">
        <f t="shared" si="20"/>
        <v>29.6022</v>
      </c>
    </row>
    <row r="1175" spans="1:4" x14ac:dyDescent="0.25">
      <c r="A1175" s="7" t="s">
        <v>1841</v>
      </c>
      <c r="B1175" s="27" t="s">
        <v>6</v>
      </c>
      <c r="C1175" s="60">
        <v>16.201900000000002</v>
      </c>
      <c r="D1175" s="94">
        <f t="shared" si="20"/>
        <v>16.201900000000002</v>
      </c>
    </row>
    <row r="1176" spans="1:4" x14ac:dyDescent="0.25">
      <c r="A1176" s="7" t="s">
        <v>1842</v>
      </c>
      <c r="B1176" s="27" t="s">
        <v>6</v>
      </c>
      <c r="C1176" s="60">
        <v>14.0595</v>
      </c>
      <c r="D1176" s="94">
        <f t="shared" si="20"/>
        <v>14.0595</v>
      </c>
    </row>
    <row r="1177" spans="1:4" x14ac:dyDescent="0.25">
      <c r="A1177" s="7" t="s">
        <v>1843</v>
      </c>
      <c r="B1177" s="27" t="s">
        <v>6</v>
      </c>
      <c r="C1177" s="60">
        <v>6.0564</v>
      </c>
      <c r="D1177" s="94">
        <f t="shared" si="20"/>
        <v>6.0564</v>
      </c>
    </row>
    <row r="1178" spans="1:4" x14ac:dyDescent="0.25">
      <c r="A1178" s="7" t="s">
        <v>1844</v>
      </c>
      <c r="B1178" s="27" t="s">
        <v>6</v>
      </c>
      <c r="C1178" s="60">
        <v>8.8374000000000006</v>
      </c>
      <c r="D1178" s="94">
        <f t="shared" si="20"/>
        <v>8.8374000000000006</v>
      </c>
    </row>
    <row r="1179" spans="1:4" x14ac:dyDescent="0.25">
      <c r="A1179" s="7" t="s">
        <v>1845</v>
      </c>
      <c r="B1179" s="27" t="s">
        <v>6</v>
      </c>
      <c r="C1179" s="60">
        <v>30.2408</v>
      </c>
      <c r="D1179" s="94">
        <f t="shared" si="20"/>
        <v>30.2408</v>
      </c>
    </row>
    <row r="1180" spans="1:4" x14ac:dyDescent="0.25">
      <c r="A1180" s="7" t="s">
        <v>1846</v>
      </c>
      <c r="B1180" s="27" t="s">
        <v>6</v>
      </c>
      <c r="C1180" s="60">
        <v>9.1052</v>
      </c>
      <c r="D1180" s="94">
        <f t="shared" si="20"/>
        <v>9.1052</v>
      </c>
    </row>
    <row r="1181" spans="1:4" x14ac:dyDescent="0.25">
      <c r="A1181" s="7" t="s">
        <v>1847</v>
      </c>
      <c r="B1181" s="27" t="s">
        <v>6</v>
      </c>
      <c r="C1181" s="60">
        <v>87.065899999999999</v>
      </c>
      <c r="D1181" s="94">
        <f t="shared" si="20"/>
        <v>87.065899999999999</v>
      </c>
    </row>
    <row r="1182" spans="1:4" x14ac:dyDescent="0.25">
      <c r="A1182" s="7" t="s">
        <v>1848</v>
      </c>
      <c r="B1182" s="27" t="s">
        <v>6</v>
      </c>
      <c r="C1182" s="60">
        <v>18.0044</v>
      </c>
      <c r="D1182" s="94">
        <f t="shared" si="20"/>
        <v>18.0044</v>
      </c>
    </row>
    <row r="1183" spans="1:4" x14ac:dyDescent="0.25">
      <c r="A1183" s="7" t="s">
        <v>1849</v>
      </c>
      <c r="B1183" s="27" t="s">
        <v>6</v>
      </c>
      <c r="C1183" s="60">
        <v>121.7563</v>
      </c>
      <c r="D1183" s="94">
        <f t="shared" si="20"/>
        <v>121.7563</v>
      </c>
    </row>
    <row r="1184" spans="1:4" x14ac:dyDescent="0.25">
      <c r="A1184" s="7" t="s">
        <v>1850</v>
      </c>
      <c r="B1184" s="27" t="s">
        <v>6</v>
      </c>
      <c r="C1184" s="60">
        <v>57.206199999999995</v>
      </c>
      <c r="D1184" s="94">
        <f t="shared" si="20"/>
        <v>57.206199999999995</v>
      </c>
    </row>
    <row r="1185" spans="1:4" x14ac:dyDescent="0.25">
      <c r="A1185" s="7" t="s">
        <v>1851</v>
      </c>
      <c r="B1185" s="27" t="s">
        <v>6</v>
      </c>
      <c r="C1185" s="60">
        <v>53.869</v>
      </c>
      <c r="D1185" s="94">
        <f t="shared" si="20"/>
        <v>53.869</v>
      </c>
    </row>
    <row r="1186" spans="1:4" x14ac:dyDescent="0.25">
      <c r="A1186" s="7" t="s">
        <v>1852</v>
      </c>
      <c r="B1186" s="27" t="s">
        <v>6</v>
      </c>
      <c r="C1186" s="60">
        <v>20.3734</v>
      </c>
      <c r="D1186" s="94">
        <f t="shared" si="20"/>
        <v>20.3734</v>
      </c>
    </row>
    <row r="1187" spans="1:4" x14ac:dyDescent="0.25">
      <c r="A1187" s="7" t="s">
        <v>1853</v>
      </c>
      <c r="B1187" s="27" t="s">
        <v>6</v>
      </c>
      <c r="C1187" s="60">
        <v>30.848499999999998</v>
      </c>
      <c r="D1187" s="94">
        <f t="shared" si="20"/>
        <v>30.848499999999998</v>
      </c>
    </row>
    <row r="1188" spans="1:4" x14ac:dyDescent="0.25">
      <c r="A1188" s="7" t="s">
        <v>1854</v>
      </c>
      <c r="B1188" s="27" t="s">
        <v>6</v>
      </c>
      <c r="C1188" s="60">
        <v>64.024799999999999</v>
      </c>
      <c r="D1188" s="94">
        <f t="shared" si="20"/>
        <v>64.024799999999999</v>
      </c>
    </row>
    <row r="1189" spans="1:4" x14ac:dyDescent="0.25">
      <c r="A1189" s="7" t="s">
        <v>1855</v>
      </c>
      <c r="B1189" s="27" t="s">
        <v>6</v>
      </c>
      <c r="C1189" s="60">
        <v>43.342399999999998</v>
      </c>
      <c r="D1189" s="94">
        <f t="shared" si="20"/>
        <v>43.342399999999998</v>
      </c>
    </row>
    <row r="1190" spans="1:4" x14ac:dyDescent="0.25">
      <c r="A1190" s="7" t="s">
        <v>1856</v>
      </c>
      <c r="B1190" s="27" t="s">
        <v>6</v>
      </c>
      <c r="C1190" s="60">
        <v>69.246900000000011</v>
      </c>
      <c r="D1190" s="94">
        <f t="shared" si="20"/>
        <v>69.246900000000011</v>
      </c>
    </row>
    <row r="1191" spans="1:4" x14ac:dyDescent="0.25">
      <c r="A1191" s="7" t="s">
        <v>1857</v>
      </c>
      <c r="B1191" s="27" t="s">
        <v>6</v>
      </c>
      <c r="C1191" s="60">
        <v>79.207000000000008</v>
      </c>
      <c r="D1191" s="94">
        <f t="shared" si="20"/>
        <v>79.207000000000008</v>
      </c>
    </row>
    <row r="1192" spans="1:4" x14ac:dyDescent="0.25">
      <c r="A1192" s="7" t="s">
        <v>747</v>
      </c>
      <c r="B1192" s="27" t="s">
        <v>6</v>
      </c>
      <c r="C1192" s="60">
        <v>13.081</v>
      </c>
      <c r="D1192" s="94">
        <f t="shared" si="20"/>
        <v>13.081</v>
      </c>
    </row>
    <row r="1193" spans="1:4" x14ac:dyDescent="0.25">
      <c r="A1193" s="7" t="s">
        <v>748</v>
      </c>
      <c r="B1193" s="27" t="s">
        <v>6</v>
      </c>
      <c r="C1193" s="60">
        <v>22.35</v>
      </c>
      <c r="D1193" s="94">
        <f t="shared" si="20"/>
        <v>22.35</v>
      </c>
    </row>
    <row r="1194" spans="1:4" ht="15.75" thickBot="1" x14ac:dyDescent="0.3">
      <c r="A1194" s="61" t="s">
        <v>749</v>
      </c>
      <c r="B1194" s="42" t="s">
        <v>6</v>
      </c>
      <c r="C1194" s="62">
        <v>16.45</v>
      </c>
      <c r="D1194" s="94">
        <f t="shared" si="20"/>
        <v>16.45</v>
      </c>
    </row>
    <row r="1195" spans="1:4" ht="15.75" thickBot="1" x14ac:dyDescent="0.3">
      <c r="A1195" s="50" t="s">
        <v>750</v>
      </c>
      <c r="B1195" s="174" t="s">
        <v>1866</v>
      </c>
      <c r="C1195" s="175"/>
      <c r="D1195" s="99"/>
    </row>
    <row r="1196" spans="1:4" x14ac:dyDescent="0.25">
      <c r="A1196" s="58" t="s">
        <v>751</v>
      </c>
      <c r="B1196" s="39" t="s">
        <v>6</v>
      </c>
      <c r="C1196" s="59">
        <v>2.5543999999999998</v>
      </c>
      <c r="D1196" s="94">
        <f>(1-$D$1195)*C1196</f>
        <v>2.5543999999999998</v>
      </c>
    </row>
    <row r="1197" spans="1:4" x14ac:dyDescent="0.25">
      <c r="A1197" s="7" t="s">
        <v>752</v>
      </c>
      <c r="B1197" s="27" t="s">
        <v>6</v>
      </c>
      <c r="C1197" s="60">
        <v>2.5543999999999998</v>
      </c>
      <c r="D1197" s="94">
        <f t="shared" ref="D1197:D1260" si="21">(1-$D$1195)*C1197</f>
        <v>2.5543999999999998</v>
      </c>
    </row>
    <row r="1198" spans="1:4" x14ac:dyDescent="0.25">
      <c r="A1198" s="7" t="s">
        <v>753</v>
      </c>
      <c r="B1198" s="27" t="s">
        <v>6</v>
      </c>
      <c r="C1198" s="60">
        <v>3.8316000000000003</v>
      </c>
      <c r="D1198" s="94">
        <f t="shared" si="21"/>
        <v>3.8316000000000003</v>
      </c>
    </row>
    <row r="1199" spans="1:4" x14ac:dyDescent="0.25">
      <c r="A1199" s="7" t="s">
        <v>754</v>
      </c>
      <c r="B1199" s="27" t="s">
        <v>6</v>
      </c>
      <c r="C1199" s="60">
        <v>5.5104999999999995</v>
      </c>
      <c r="D1199" s="94">
        <f t="shared" si="21"/>
        <v>5.5104999999999995</v>
      </c>
    </row>
    <row r="1200" spans="1:4" x14ac:dyDescent="0.25">
      <c r="A1200" s="7" t="s">
        <v>755</v>
      </c>
      <c r="B1200" s="27" t="s">
        <v>6</v>
      </c>
      <c r="C1200" s="60">
        <v>8.5799000000000003</v>
      </c>
      <c r="D1200" s="94">
        <f t="shared" si="21"/>
        <v>8.5799000000000003</v>
      </c>
    </row>
    <row r="1201" spans="1:4" x14ac:dyDescent="0.25">
      <c r="A1201" s="7" t="s">
        <v>756</v>
      </c>
      <c r="B1201" s="27" t="s">
        <v>6</v>
      </c>
      <c r="C1201" s="60">
        <v>11.2888</v>
      </c>
      <c r="D1201" s="94">
        <f t="shared" si="21"/>
        <v>11.2888</v>
      </c>
    </row>
    <row r="1202" spans="1:4" x14ac:dyDescent="0.25">
      <c r="A1202" s="7" t="s">
        <v>757</v>
      </c>
      <c r="B1202" s="27" t="s">
        <v>6</v>
      </c>
      <c r="C1202" s="60">
        <v>0.85489999999999999</v>
      </c>
      <c r="D1202" s="94">
        <f t="shared" si="21"/>
        <v>0.85489999999999999</v>
      </c>
    </row>
    <row r="1203" spans="1:4" x14ac:dyDescent="0.25">
      <c r="A1203" s="7" t="s">
        <v>758</v>
      </c>
      <c r="B1203" s="27" t="s">
        <v>6</v>
      </c>
      <c r="C1203" s="60">
        <v>0.82400000000000007</v>
      </c>
      <c r="D1203" s="94">
        <f t="shared" si="21"/>
        <v>0.82400000000000007</v>
      </c>
    </row>
    <row r="1204" spans="1:4" x14ac:dyDescent="0.25">
      <c r="A1204" s="7" t="s">
        <v>759</v>
      </c>
      <c r="B1204" s="27" t="s">
        <v>6</v>
      </c>
      <c r="C1204" s="60">
        <v>1.0197000000000001</v>
      </c>
      <c r="D1204" s="94">
        <f t="shared" si="21"/>
        <v>1.0197000000000001</v>
      </c>
    </row>
    <row r="1205" spans="1:4" x14ac:dyDescent="0.25">
      <c r="A1205" s="7" t="s">
        <v>760</v>
      </c>
      <c r="B1205" s="27" t="s">
        <v>6</v>
      </c>
      <c r="C1205" s="60">
        <v>1.5449999999999999</v>
      </c>
      <c r="D1205" s="94">
        <f t="shared" si="21"/>
        <v>1.5449999999999999</v>
      </c>
    </row>
    <row r="1206" spans="1:4" x14ac:dyDescent="0.25">
      <c r="A1206" s="7" t="s">
        <v>761</v>
      </c>
      <c r="B1206" s="27" t="s">
        <v>6</v>
      </c>
      <c r="C1206" s="60">
        <v>2.472</v>
      </c>
      <c r="D1206" s="94">
        <f t="shared" si="21"/>
        <v>2.472</v>
      </c>
    </row>
    <row r="1207" spans="1:4" x14ac:dyDescent="0.25">
      <c r="A1207" s="7" t="s">
        <v>762</v>
      </c>
      <c r="B1207" s="27" t="s">
        <v>6</v>
      </c>
      <c r="C1207" s="60">
        <v>3.5019999999999998</v>
      </c>
      <c r="D1207" s="94">
        <f t="shared" si="21"/>
        <v>3.5019999999999998</v>
      </c>
    </row>
    <row r="1208" spans="1:4" x14ac:dyDescent="0.25">
      <c r="A1208" s="7" t="s">
        <v>763</v>
      </c>
      <c r="B1208" s="27" t="s">
        <v>6</v>
      </c>
      <c r="C1208" s="60">
        <v>4.9542999999999999</v>
      </c>
      <c r="D1208" s="94">
        <f t="shared" si="21"/>
        <v>4.9542999999999999</v>
      </c>
    </row>
    <row r="1209" spans="1:4" x14ac:dyDescent="0.25">
      <c r="A1209" s="7" t="s">
        <v>764</v>
      </c>
      <c r="B1209" s="27" t="s">
        <v>6</v>
      </c>
      <c r="C1209" s="60">
        <v>10.320599999999999</v>
      </c>
      <c r="D1209" s="94">
        <f t="shared" si="21"/>
        <v>10.320599999999999</v>
      </c>
    </row>
    <row r="1210" spans="1:4" x14ac:dyDescent="0.25">
      <c r="A1210" s="7" t="s">
        <v>765</v>
      </c>
      <c r="B1210" s="27" t="s">
        <v>6</v>
      </c>
      <c r="C1210" s="60">
        <v>19.508200000000002</v>
      </c>
      <c r="D1210" s="94">
        <f t="shared" si="21"/>
        <v>19.508200000000002</v>
      </c>
    </row>
    <row r="1211" spans="1:4" x14ac:dyDescent="0.25">
      <c r="A1211" s="7" t="s">
        <v>766</v>
      </c>
      <c r="B1211" s="27" t="s">
        <v>6</v>
      </c>
      <c r="C1211" s="60">
        <v>28.5413</v>
      </c>
      <c r="D1211" s="94">
        <f t="shared" si="21"/>
        <v>28.5413</v>
      </c>
    </row>
    <row r="1212" spans="1:4" x14ac:dyDescent="0.25">
      <c r="A1212" s="7" t="s">
        <v>767</v>
      </c>
      <c r="B1212" s="27" t="s">
        <v>6</v>
      </c>
      <c r="C1212" s="60">
        <v>83.986200000000011</v>
      </c>
      <c r="D1212" s="94">
        <f t="shared" si="21"/>
        <v>83.986200000000011</v>
      </c>
    </row>
    <row r="1213" spans="1:4" x14ac:dyDescent="0.25">
      <c r="A1213" s="7" t="s">
        <v>768</v>
      </c>
      <c r="B1213" s="27" t="s">
        <v>6</v>
      </c>
      <c r="C1213" s="60">
        <v>1.8230999999999999</v>
      </c>
      <c r="D1213" s="94">
        <f t="shared" si="21"/>
        <v>1.8230999999999999</v>
      </c>
    </row>
    <row r="1214" spans="1:4" x14ac:dyDescent="0.25">
      <c r="A1214" s="7" t="s">
        <v>769</v>
      </c>
      <c r="B1214" s="27" t="s">
        <v>6</v>
      </c>
      <c r="C1214" s="60">
        <v>3.0282</v>
      </c>
      <c r="D1214" s="94">
        <f t="shared" si="21"/>
        <v>3.0282</v>
      </c>
    </row>
    <row r="1215" spans="1:4" x14ac:dyDescent="0.25">
      <c r="A1215" s="7" t="s">
        <v>770</v>
      </c>
      <c r="B1215" s="27" t="s">
        <v>6</v>
      </c>
      <c r="C1215" s="60">
        <v>2.0909</v>
      </c>
      <c r="D1215" s="94">
        <f t="shared" si="21"/>
        <v>2.0909</v>
      </c>
    </row>
    <row r="1216" spans="1:4" x14ac:dyDescent="0.25">
      <c r="A1216" s="7" t="s">
        <v>771</v>
      </c>
      <c r="B1216" s="27" t="s">
        <v>6</v>
      </c>
      <c r="C1216" s="60">
        <v>3.7698</v>
      </c>
      <c r="D1216" s="94">
        <f t="shared" si="21"/>
        <v>3.7698</v>
      </c>
    </row>
    <row r="1217" spans="1:4" x14ac:dyDescent="0.25">
      <c r="A1217" s="7" t="s">
        <v>772</v>
      </c>
      <c r="B1217" s="27" t="s">
        <v>6</v>
      </c>
      <c r="C1217" s="60">
        <v>2.5852999999999997</v>
      </c>
      <c r="D1217" s="94">
        <f t="shared" si="21"/>
        <v>2.5852999999999997</v>
      </c>
    </row>
    <row r="1218" spans="1:4" x14ac:dyDescent="0.25">
      <c r="A1218" s="7" t="s">
        <v>773</v>
      </c>
      <c r="B1218" s="27" t="s">
        <v>6</v>
      </c>
      <c r="C1218" s="60">
        <v>2.6368</v>
      </c>
      <c r="D1218" s="94">
        <f t="shared" si="21"/>
        <v>2.6368</v>
      </c>
    </row>
    <row r="1219" spans="1:4" x14ac:dyDescent="0.25">
      <c r="A1219" s="7" t="s">
        <v>774</v>
      </c>
      <c r="B1219" s="27" t="s">
        <v>6</v>
      </c>
      <c r="C1219" s="60">
        <v>4.12</v>
      </c>
      <c r="D1219" s="94">
        <f t="shared" si="21"/>
        <v>4.12</v>
      </c>
    </row>
    <row r="1220" spans="1:4" x14ac:dyDescent="0.25">
      <c r="A1220" s="7" t="s">
        <v>775</v>
      </c>
      <c r="B1220" s="27" t="s">
        <v>6</v>
      </c>
      <c r="C1220" s="60">
        <v>3.3475000000000001</v>
      </c>
      <c r="D1220" s="94">
        <f t="shared" si="21"/>
        <v>3.3475000000000001</v>
      </c>
    </row>
    <row r="1221" spans="1:4" x14ac:dyDescent="0.25">
      <c r="A1221" s="7" t="s">
        <v>776</v>
      </c>
      <c r="B1221" s="27" t="s">
        <v>6</v>
      </c>
      <c r="C1221" s="60">
        <v>3.3783999999999996</v>
      </c>
      <c r="D1221" s="94">
        <f t="shared" si="21"/>
        <v>3.3783999999999996</v>
      </c>
    </row>
    <row r="1222" spans="1:4" x14ac:dyDescent="0.25">
      <c r="A1222" s="7" t="s">
        <v>777</v>
      </c>
      <c r="B1222" s="27" t="s">
        <v>6</v>
      </c>
      <c r="C1222" s="60">
        <v>25.039299999999997</v>
      </c>
      <c r="D1222" s="94">
        <f t="shared" si="21"/>
        <v>25.039299999999997</v>
      </c>
    </row>
    <row r="1223" spans="1:4" x14ac:dyDescent="0.25">
      <c r="A1223" s="7" t="s">
        <v>778</v>
      </c>
      <c r="B1223" s="27" t="s">
        <v>6</v>
      </c>
      <c r="C1223" s="60">
        <v>1.1741999999999999</v>
      </c>
      <c r="D1223" s="94">
        <f t="shared" si="21"/>
        <v>1.1741999999999999</v>
      </c>
    </row>
    <row r="1224" spans="1:4" x14ac:dyDescent="0.25">
      <c r="A1224" s="7" t="s">
        <v>779</v>
      </c>
      <c r="B1224" s="27" t="s">
        <v>6</v>
      </c>
      <c r="C1224" s="60">
        <v>1.4111</v>
      </c>
      <c r="D1224" s="94">
        <f t="shared" si="21"/>
        <v>1.4111</v>
      </c>
    </row>
    <row r="1225" spans="1:4" x14ac:dyDescent="0.25">
      <c r="A1225" s="7" t="s">
        <v>780</v>
      </c>
      <c r="B1225" s="27" t="s">
        <v>6</v>
      </c>
      <c r="C1225" s="60">
        <v>1.7612999999999999</v>
      </c>
      <c r="D1225" s="94">
        <f t="shared" si="21"/>
        <v>1.7612999999999999</v>
      </c>
    </row>
    <row r="1226" spans="1:4" x14ac:dyDescent="0.25">
      <c r="A1226" s="7" t="s">
        <v>781</v>
      </c>
      <c r="B1226" s="27" t="s">
        <v>6</v>
      </c>
      <c r="C1226" s="60">
        <v>2.1320999999999999</v>
      </c>
      <c r="D1226" s="94">
        <f t="shared" si="21"/>
        <v>2.1320999999999999</v>
      </c>
    </row>
    <row r="1227" spans="1:4" x14ac:dyDescent="0.25">
      <c r="A1227" s="7" t="s">
        <v>782</v>
      </c>
      <c r="B1227" s="27" t="s">
        <v>6</v>
      </c>
      <c r="C1227" s="60">
        <v>2.7913000000000001</v>
      </c>
      <c r="D1227" s="94">
        <f t="shared" si="21"/>
        <v>2.7913000000000001</v>
      </c>
    </row>
    <row r="1228" spans="1:4" x14ac:dyDescent="0.25">
      <c r="A1228" s="7" t="s">
        <v>783</v>
      </c>
      <c r="B1228" s="27" t="s">
        <v>6</v>
      </c>
      <c r="C1228" s="60">
        <v>3.4711000000000003</v>
      </c>
      <c r="D1228" s="94">
        <f t="shared" si="21"/>
        <v>3.4711000000000003</v>
      </c>
    </row>
    <row r="1229" spans="1:4" x14ac:dyDescent="0.25">
      <c r="A1229" s="7" t="s">
        <v>784</v>
      </c>
      <c r="B1229" s="27" t="s">
        <v>6</v>
      </c>
      <c r="C1229" s="60">
        <v>0.75190000000000001</v>
      </c>
      <c r="D1229" s="94">
        <f t="shared" si="21"/>
        <v>0.75190000000000001</v>
      </c>
    </row>
    <row r="1230" spans="1:4" x14ac:dyDescent="0.25">
      <c r="A1230" s="7" t="s">
        <v>785</v>
      </c>
      <c r="B1230" s="27" t="s">
        <v>6</v>
      </c>
      <c r="C1230" s="60">
        <v>0.73129999999999995</v>
      </c>
      <c r="D1230" s="94">
        <f t="shared" si="21"/>
        <v>0.73129999999999995</v>
      </c>
    </row>
    <row r="1231" spans="1:4" x14ac:dyDescent="0.25">
      <c r="A1231" s="7" t="s">
        <v>786</v>
      </c>
      <c r="B1231" s="27" t="s">
        <v>6</v>
      </c>
      <c r="C1231" s="60">
        <v>0.90639999999999998</v>
      </c>
      <c r="D1231" s="94">
        <f t="shared" si="21"/>
        <v>0.90639999999999998</v>
      </c>
    </row>
    <row r="1232" spans="1:4" x14ac:dyDescent="0.25">
      <c r="A1232" s="7" t="s">
        <v>787</v>
      </c>
      <c r="B1232" s="27" t="s">
        <v>6</v>
      </c>
      <c r="C1232" s="60">
        <v>1.1021000000000001</v>
      </c>
      <c r="D1232" s="94">
        <f t="shared" si="21"/>
        <v>1.1021000000000001</v>
      </c>
    </row>
    <row r="1233" spans="1:4" x14ac:dyDescent="0.25">
      <c r="A1233" s="7" t="s">
        <v>788</v>
      </c>
      <c r="B1233" s="27" t="s">
        <v>6</v>
      </c>
      <c r="C1233" s="60">
        <v>1.5965</v>
      </c>
      <c r="D1233" s="94">
        <f t="shared" si="21"/>
        <v>1.5965</v>
      </c>
    </row>
    <row r="1234" spans="1:4" x14ac:dyDescent="0.25">
      <c r="A1234" s="7" t="s">
        <v>789</v>
      </c>
      <c r="B1234" s="27" t="s">
        <v>6</v>
      </c>
      <c r="C1234" s="60">
        <v>1.9776</v>
      </c>
      <c r="D1234" s="94">
        <f t="shared" si="21"/>
        <v>1.9776</v>
      </c>
    </row>
    <row r="1235" spans="1:4" x14ac:dyDescent="0.25">
      <c r="A1235" s="7" t="s">
        <v>790</v>
      </c>
      <c r="B1235" s="27" t="s">
        <v>6</v>
      </c>
      <c r="C1235" s="60">
        <v>2.9457999999999998</v>
      </c>
      <c r="D1235" s="94">
        <f t="shared" si="21"/>
        <v>2.9457999999999998</v>
      </c>
    </row>
    <row r="1236" spans="1:4" x14ac:dyDescent="0.25">
      <c r="A1236" s="7" t="s">
        <v>791</v>
      </c>
      <c r="B1236" s="27" t="s">
        <v>6</v>
      </c>
      <c r="C1236" s="60">
        <v>6.1078999999999999</v>
      </c>
      <c r="D1236" s="94">
        <f t="shared" si="21"/>
        <v>6.1078999999999999</v>
      </c>
    </row>
    <row r="1237" spans="1:4" x14ac:dyDescent="0.25">
      <c r="A1237" s="7" t="s">
        <v>792</v>
      </c>
      <c r="B1237" s="27" t="s">
        <v>6</v>
      </c>
      <c r="C1237" s="60">
        <v>8.1782000000000004</v>
      </c>
      <c r="D1237" s="94">
        <f t="shared" si="21"/>
        <v>8.1782000000000004</v>
      </c>
    </row>
    <row r="1238" spans="1:4" x14ac:dyDescent="0.25">
      <c r="A1238" s="7" t="s">
        <v>793</v>
      </c>
      <c r="B1238" s="27" t="s">
        <v>6</v>
      </c>
      <c r="C1238" s="60">
        <v>13.5342</v>
      </c>
      <c r="D1238" s="94">
        <f t="shared" si="21"/>
        <v>13.5342</v>
      </c>
    </row>
    <row r="1239" spans="1:4" x14ac:dyDescent="0.25">
      <c r="A1239" s="7" t="s">
        <v>794</v>
      </c>
      <c r="B1239" s="27" t="s">
        <v>6</v>
      </c>
      <c r="C1239" s="60">
        <v>20.723600000000001</v>
      </c>
      <c r="D1239" s="94">
        <f t="shared" si="21"/>
        <v>20.723600000000001</v>
      </c>
    </row>
    <row r="1240" spans="1:4" x14ac:dyDescent="0.25">
      <c r="A1240" s="7" t="s">
        <v>795</v>
      </c>
      <c r="B1240" s="27" t="s">
        <v>6</v>
      </c>
      <c r="C1240" s="60">
        <v>1.3802000000000001</v>
      </c>
      <c r="D1240" s="94">
        <f t="shared" si="21"/>
        <v>1.3802000000000001</v>
      </c>
    </row>
    <row r="1241" spans="1:4" x14ac:dyDescent="0.25">
      <c r="A1241" s="7" t="s">
        <v>796</v>
      </c>
      <c r="B1241" s="27" t="s">
        <v>6</v>
      </c>
      <c r="C1241" s="60">
        <v>1.6995</v>
      </c>
      <c r="D1241" s="94">
        <f t="shared" si="21"/>
        <v>1.6995</v>
      </c>
    </row>
    <row r="1242" spans="1:4" x14ac:dyDescent="0.25">
      <c r="A1242" s="7" t="s">
        <v>797</v>
      </c>
      <c r="B1242" s="27" t="s">
        <v>6</v>
      </c>
      <c r="C1242" s="60">
        <v>1.7819</v>
      </c>
      <c r="D1242" s="94">
        <f t="shared" si="21"/>
        <v>1.7819</v>
      </c>
    </row>
    <row r="1243" spans="1:4" x14ac:dyDescent="0.25">
      <c r="A1243" s="7" t="s">
        <v>798</v>
      </c>
      <c r="B1243" s="27" t="s">
        <v>6</v>
      </c>
      <c r="C1243" s="60">
        <v>2.3895999999999997</v>
      </c>
      <c r="D1243" s="94">
        <f t="shared" si="21"/>
        <v>2.3895999999999997</v>
      </c>
    </row>
    <row r="1244" spans="1:4" x14ac:dyDescent="0.25">
      <c r="A1244" s="7" t="s">
        <v>799</v>
      </c>
      <c r="B1244" s="27" t="s">
        <v>6</v>
      </c>
      <c r="C1244" s="60">
        <v>3.1312000000000002</v>
      </c>
      <c r="D1244" s="94">
        <f t="shared" si="21"/>
        <v>3.1312000000000002</v>
      </c>
    </row>
    <row r="1245" spans="1:4" x14ac:dyDescent="0.25">
      <c r="A1245" s="7" t="s">
        <v>800</v>
      </c>
      <c r="B1245" s="27" t="s">
        <v>6</v>
      </c>
      <c r="C1245" s="60">
        <v>4.3775000000000004</v>
      </c>
      <c r="D1245" s="94">
        <f t="shared" si="21"/>
        <v>4.3775000000000004</v>
      </c>
    </row>
    <row r="1246" spans="1:4" x14ac:dyDescent="0.25">
      <c r="A1246" s="7" t="s">
        <v>801</v>
      </c>
      <c r="B1246" s="27" t="s">
        <v>6</v>
      </c>
      <c r="C1246" s="60">
        <v>9.5172000000000008</v>
      </c>
      <c r="D1246" s="94">
        <f t="shared" si="21"/>
        <v>9.5172000000000008</v>
      </c>
    </row>
    <row r="1247" spans="1:4" x14ac:dyDescent="0.25">
      <c r="A1247" s="7" t="s">
        <v>802</v>
      </c>
      <c r="B1247" s="27" t="s">
        <v>6</v>
      </c>
      <c r="C1247" s="60">
        <v>0.62829999999999997</v>
      </c>
      <c r="D1247" s="94">
        <f t="shared" si="21"/>
        <v>0.62829999999999997</v>
      </c>
    </row>
    <row r="1248" spans="1:4" x14ac:dyDescent="0.25">
      <c r="A1248" s="7" t="s">
        <v>803</v>
      </c>
      <c r="B1248" s="27" t="s">
        <v>6</v>
      </c>
      <c r="C1248" s="60">
        <v>0.79310000000000003</v>
      </c>
      <c r="D1248" s="94">
        <f t="shared" si="21"/>
        <v>0.79310000000000003</v>
      </c>
    </row>
    <row r="1249" spans="1:4" x14ac:dyDescent="0.25">
      <c r="A1249" s="7" t="s">
        <v>804</v>
      </c>
      <c r="B1249" s="27" t="s">
        <v>6</v>
      </c>
      <c r="C1249" s="60">
        <v>1.0094000000000001</v>
      </c>
      <c r="D1249" s="94">
        <f t="shared" si="21"/>
        <v>1.0094000000000001</v>
      </c>
    </row>
    <row r="1250" spans="1:4" x14ac:dyDescent="0.25">
      <c r="A1250" s="7" t="s">
        <v>805</v>
      </c>
      <c r="B1250" s="27" t="s">
        <v>6</v>
      </c>
      <c r="C1250" s="60">
        <v>1.6377000000000002</v>
      </c>
      <c r="D1250" s="94">
        <f t="shared" si="21"/>
        <v>1.6377000000000002</v>
      </c>
    </row>
    <row r="1251" spans="1:4" x14ac:dyDescent="0.25">
      <c r="A1251" s="7" t="s">
        <v>806</v>
      </c>
      <c r="B1251" s="27" t="s">
        <v>6</v>
      </c>
      <c r="C1251" s="60">
        <v>2.3174999999999999</v>
      </c>
      <c r="D1251" s="94">
        <f t="shared" si="21"/>
        <v>2.3174999999999999</v>
      </c>
    </row>
    <row r="1252" spans="1:4" x14ac:dyDescent="0.25">
      <c r="A1252" s="7" t="s">
        <v>807</v>
      </c>
      <c r="B1252" s="27" t="s">
        <v>6</v>
      </c>
      <c r="C1252" s="60">
        <v>3.2754000000000003</v>
      </c>
      <c r="D1252" s="94">
        <f t="shared" si="21"/>
        <v>3.2754000000000003</v>
      </c>
    </row>
    <row r="1253" spans="1:4" x14ac:dyDescent="0.25">
      <c r="A1253" s="7" t="s">
        <v>808</v>
      </c>
      <c r="B1253" s="27" t="s">
        <v>6</v>
      </c>
      <c r="C1253" s="60">
        <v>6.0975999999999999</v>
      </c>
      <c r="D1253" s="94">
        <f t="shared" si="21"/>
        <v>6.0975999999999999</v>
      </c>
    </row>
    <row r="1254" spans="1:4" x14ac:dyDescent="0.25">
      <c r="A1254" s="7" t="s">
        <v>809</v>
      </c>
      <c r="B1254" s="27" t="s">
        <v>6</v>
      </c>
      <c r="C1254" s="60">
        <v>10.258800000000001</v>
      </c>
      <c r="D1254" s="94">
        <f t="shared" si="21"/>
        <v>10.258800000000001</v>
      </c>
    </row>
    <row r="1255" spans="1:4" x14ac:dyDescent="0.25">
      <c r="A1255" s="7" t="s">
        <v>810</v>
      </c>
      <c r="B1255" s="27" t="s">
        <v>6</v>
      </c>
      <c r="C1255" s="60">
        <v>20.744199999999999</v>
      </c>
      <c r="D1255" s="94">
        <f t="shared" si="21"/>
        <v>20.744199999999999</v>
      </c>
    </row>
    <row r="1256" spans="1:4" x14ac:dyDescent="0.25">
      <c r="A1256" s="7" t="s">
        <v>811</v>
      </c>
      <c r="B1256" s="27" t="s">
        <v>6</v>
      </c>
      <c r="C1256" s="60">
        <v>1.3596000000000001</v>
      </c>
      <c r="D1256" s="94">
        <f t="shared" si="21"/>
        <v>1.3596000000000001</v>
      </c>
    </row>
    <row r="1257" spans="1:4" x14ac:dyDescent="0.25">
      <c r="A1257" s="7" t="s">
        <v>812</v>
      </c>
      <c r="B1257" s="27" t="s">
        <v>6</v>
      </c>
      <c r="C1257" s="60">
        <v>1.4728999999999999</v>
      </c>
      <c r="D1257" s="94">
        <f t="shared" si="21"/>
        <v>1.4728999999999999</v>
      </c>
    </row>
    <row r="1258" spans="1:4" x14ac:dyDescent="0.25">
      <c r="A1258" s="7" t="s">
        <v>813</v>
      </c>
      <c r="B1258" s="27" t="s">
        <v>6</v>
      </c>
      <c r="C1258" s="60">
        <v>1.7098</v>
      </c>
      <c r="D1258" s="94">
        <f t="shared" si="21"/>
        <v>1.7098</v>
      </c>
    </row>
    <row r="1259" spans="1:4" x14ac:dyDescent="0.25">
      <c r="A1259" s="7" t="s">
        <v>814</v>
      </c>
      <c r="B1259" s="27" t="s">
        <v>6</v>
      </c>
      <c r="C1259" s="60">
        <v>1.9055000000000002</v>
      </c>
      <c r="D1259" s="94">
        <f t="shared" si="21"/>
        <v>1.9055000000000002</v>
      </c>
    </row>
    <row r="1260" spans="1:4" x14ac:dyDescent="0.25">
      <c r="A1260" s="7" t="s">
        <v>815</v>
      </c>
      <c r="B1260" s="27" t="s">
        <v>6</v>
      </c>
      <c r="C1260" s="60">
        <v>3.0591000000000004</v>
      </c>
      <c r="D1260" s="94">
        <f t="shared" si="21"/>
        <v>3.0591000000000004</v>
      </c>
    </row>
    <row r="1261" spans="1:4" x14ac:dyDescent="0.25">
      <c r="A1261" s="7" t="s">
        <v>816</v>
      </c>
      <c r="B1261" s="27" t="s">
        <v>6</v>
      </c>
      <c r="C1261" s="60">
        <v>9.5068999999999999</v>
      </c>
      <c r="D1261" s="94">
        <f t="shared" ref="D1261:D1324" si="22">(1-$D$1195)*C1261</f>
        <v>9.5068999999999999</v>
      </c>
    </row>
    <row r="1262" spans="1:4" x14ac:dyDescent="0.25">
      <c r="A1262" s="7" t="s">
        <v>817</v>
      </c>
      <c r="B1262" s="27" t="s">
        <v>6</v>
      </c>
      <c r="C1262" s="60">
        <v>0.78280000000000005</v>
      </c>
      <c r="D1262" s="94">
        <f t="shared" si="22"/>
        <v>0.78280000000000005</v>
      </c>
    </row>
    <row r="1263" spans="1:4" x14ac:dyDescent="0.25">
      <c r="A1263" s="7" t="s">
        <v>818</v>
      </c>
      <c r="B1263" s="27" t="s">
        <v>6</v>
      </c>
      <c r="C1263" s="60">
        <v>0.84459999999999991</v>
      </c>
      <c r="D1263" s="94">
        <f t="shared" si="22"/>
        <v>0.84459999999999991</v>
      </c>
    </row>
    <row r="1264" spans="1:4" x14ac:dyDescent="0.25">
      <c r="A1264" s="7" t="s">
        <v>819</v>
      </c>
      <c r="B1264" s="27" t="s">
        <v>6</v>
      </c>
      <c r="C1264" s="60">
        <v>0.84459999999999991</v>
      </c>
      <c r="D1264" s="94">
        <f t="shared" si="22"/>
        <v>0.84459999999999991</v>
      </c>
    </row>
    <row r="1265" spans="1:4" x14ac:dyDescent="0.25">
      <c r="A1265" s="7" t="s">
        <v>820</v>
      </c>
      <c r="B1265" s="27" t="s">
        <v>6</v>
      </c>
      <c r="C1265" s="60">
        <v>1.6686000000000001</v>
      </c>
      <c r="D1265" s="94">
        <f t="shared" si="22"/>
        <v>1.6686000000000001</v>
      </c>
    </row>
    <row r="1266" spans="1:4" x14ac:dyDescent="0.25">
      <c r="A1266" s="7" t="s">
        <v>821</v>
      </c>
      <c r="B1266" s="27" t="s">
        <v>6</v>
      </c>
      <c r="C1266" s="60">
        <v>1.236</v>
      </c>
      <c r="D1266" s="94">
        <f t="shared" si="22"/>
        <v>1.236</v>
      </c>
    </row>
    <row r="1267" spans="1:4" x14ac:dyDescent="0.25">
      <c r="A1267" s="7" t="s">
        <v>822</v>
      </c>
      <c r="B1267" s="27" t="s">
        <v>6</v>
      </c>
      <c r="C1267" s="60">
        <v>1.6995</v>
      </c>
      <c r="D1267" s="94">
        <f t="shared" si="22"/>
        <v>1.6995</v>
      </c>
    </row>
    <row r="1268" spans="1:4" x14ac:dyDescent="0.25">
      <c r="A1268" s="7" t="s">
        <v>823</v>
      </c>
      <c r="B1268" s="27" t="s">
        <v>6</v>
      </c>
      <c r="C1268" s="60">
        <v>2.6058999999999997</v>
      </c>
      <c r="D1268" s="94">
        <f t="shared" si="22"/>
        <v>2.6058999999999997</v>
      </c>
    </row>
    <row r="1269" spans="1:4" x14ac:dyDescent="0.25">
      <c r="A1269" s="7" t="s">
        <v>824</v>
      </c>
      <c r="B1269" s="27" t="s">
        <v>6</v>
      </c>
      <c r="C1269" s="60">
        <v>5.8091999999999997</v>
      </c>
      <c r="D1269" s="94">
        <f t="shared" si="22"/>
        <v>5.8091999999999997</v>
      </c>
    </row>
    <row r="1270" spans="1:4" x14ac:dyDescent="0.25">
      <c r="A1270" s="7" t="s">
        <v>825</v>
      </c>
      <c r="B1270" s="27" t="s">
        <v>6</v>
      </c>
      <c r="C1270" s="60">
        <v>10.609</v>
      </c>
      <c r="D1270" s="94">
        <f t="shared" si="22"/>
        <v>10.609</v>
      </c>
    </row>
    <row r="1271" spans="1:4" x14ac:dyDescent="0.25">
      <c r="A1271" s="7" t="s">
        <v>826</v>
      </c>
      <c r="B1271" s="27" t="s">
        <v>6</v>
      </c>
      <c r="C1271" s="60">
        <v>0.51500000000000001</v>
      </c>
      <c r="D1271" s="94">
        <f t="shared" si="22"/>
        <v>0.51500000000000001</v>
      </c>
    </row>
    <row r="1272" spans="1:4" x14ac:dyDescent="0.25">
      <c r="A1272" s="7" t="s">
        <v>827</v>
      </c>
      <c r="B1272" s="27" t="s">
        <v>6</v>
      </c>
      <c r="C1272" s="60">
        <v>0.58709999999999996</v>
      </c>
      <c r="D1272" s="94">
        <f t="shared" si="22"/>
        <v>0.58709999999999996</v>
      </c>
    </row>
    <row r="1273" spans="1:4" x14ac:dyDescent="0.25">
      <c r="A1273" s="7" t="s">
        <v>828</v>
      </c>
      <c r="B1273" s="27" t="s">
        <v>6</v>
      </c>
      <c r="C1273" s="60">
        <v>0.89610000000000001</v>
      </c>
      <c r="D1273" s="94">
        <f t="shared" si="22"/>
        <v>0.89610000000000001</v>
      </c>
    </row>
    <row r="1274" spans="1:4" x14ac:dyDescent="0.25">
      <c r="A1274" s="7" t="s">
        <v>829</v>
      </c>
      <c r="B1274" s="27" t="s">
        <v>6</v>
      </c>
      <c r="C1274" s="60">
        <v>1.1536000000000002</v>
      </c>
      <c r="D1274" s="94">
        <f t="shared" si="22"/>
        <v>1.1536000000000002</v>
      </c>
    </row>
    <row r="1275" spans="1:4" x14ac:dyDescent="0.25">
      <c r="A1275" s="7" t="s">
        <v>830</v>
      </c>
      <c r="B1275" s="27" t="s">
        <v>6</v>
      </c>
      <c r="C1275" s="60">
        <v>1.7098</v>
      </c>
      <c r="D1275" s="94">
        <f t="shared" si="22"/>
        <v>1.7098</v>
      </c>
    </row>
    <row r="1276" spans="1:4" x14ac:dyDescent="0.25">
      <c r="A1276" s="7" t="s">
        <v>831</v>
      </c>
      <c r="B1276" s="27" t="s">
        <v>6</v>
      </c>
      <c r="C1276" s="60">
        <v>2.5337999999999998</v>
      </c>
      <c r="D1276" s="94">
        <f t="shared" si="22"/>
        <v>2.5337999999999998</v>
      </c>
    </row>
    <row r="1277" spans="1:4" x14ac:dyDescent="0.25">
      <c r="A1277" s="7" t="s">
        <v>832</v>
      </c>
      <c r="B1277" s="27" t="s">
        <v>6</v>
      </c>
      <c r="C1277" s="60">
        <v>6.7567999999999993</v>
      </c>
      <c r="D1277" s="94">
        <f t="shared" si="22"/>
        <v>6.7567999999999993</v>
      </c>
    </row>
    <row r="1278" spans="1:4" x14ac:dyDescent="0.25">
      <c r="A1278" s="7" t="s">
        <v>833</v>
      </c>
      <c r="B1278" s="27" t="s">
        <v>6</v>
      </c>
      <c r="C1278" s="60">
        <v>2.1630000000000003</v>
      </c>
      <c r="D1278" s="94">
        <f t="shared" si="22"/>
        <v>2.1630000000000003</v>
      </c>
    </row>
    <row r="1279" spans="1:4" x14ac:dyDescent="0.25">
      <c r="A1279" s="7" t="s">
        <v>834</v>
      </c>
      <c r="B1279" s="27" t="s">
        <v>6</v>
      </c>
      <c r="C1279" s="60">
        <v>2.5543999999999998</v>
      </c>
      <c r="D1279" s="94">
        <f t="shared" si="22"/>
        <v>2.5543999999999998</v>
      </c>
    </row>
    <row r="1280" spans="1:4" x14ac:dyDescent="0.25">
      <c r="A1280" s="7" t="s">
        <v>835</v>
      </c>
      <c r="B1280" s="27" t="s">
        <v>6</v>
      </c>
      <c r="C1280" s="60">
        <v>3.2960000000000003</v>
      </c>
      <c r="D1280" s="94">
        <f t="shared" si="22"/>
        <v>3.2960000000000003</v>
      </c>
    </row>
    <row r="1281" spans="1:4" x14ac:dyDescent="0.25">
      <c r="A1281" s="7" t="s">
        <v>836</v>
      </c>
      <c r="B1281" s="27" t="s">
        <v>6</v>
      </c>
      <c r="C1281" s="60">
        <v>4.2745000000000006</v>
      </c>
      <c r="D1281" s="94">
        <f t="shared" si="22"/>
        <v>4.2745000000000006</v>
      </c>
    </row>
    <row r="1282" spans="1:4" x14ac:dyDescent="0.25">
      <c r="A1282" s="7" t="s">
        <v>837</v>
      </c>
      <c r="B1282" s="27" t="s">
        <v>6</v>
      </c>
      <c r="C1282" s="60">
        <v>5.3559999999999999</v>
      </c>
      <c r="D1282" s="94">
        <f t="shared" si="22"/>
        <v>5.3559999999999999</v>
      </c>
    </row>
    <row r="1283" spans="1:4" x14ac:dyDescent="0.25">
      <c r="A1283" s="7" t="s">
        <v>838</v>
      </c>
      <c r="B1283" s="27" t="s">
        <v>6</v>
      </c>
      <c r="C1283" s="60">
        <v>7.8279999999999994</v>
      </c>
      <c r="D1283" s="94">
        <f t="shared" si="22"/>
        <v>7.8279999999999994</v>
      </c>
    </row>
    <row r="1284" spans="1:4" x14ac:dyDescent="0.25">
      <c r="A1284" s="7" t="s">
        <v>839</v>
      </c>
      <c r="B1284" s="27" t="s">
        <v>6</v>
      </c>
      <c r="C1284" s="60">
        <v>28.015999999999998</v>
      </c>
      <c r="D1284" s="94">
        <f t="shared" si="22"/>
        <v>28.015999999999998</v>
      </c>
    </row>
    <row r="1285" spans="1:4" x14ac:dyDescent="0.25">
      <c r="A1285" s="7" t="s">
        <v>840</v>
      </c>
      <c r="B1285" s="27" t="s">
        <v>6</v>
      </c>
      <c r="C1285" s="60">
        <v>36.461999999999996</v>
      </c>
      <c r="D1285" s="94">
        <f t="shared" si="22"/>
        <v>36.461999999999996</v>
      </c>
    </row>
    <row r="1286" spans="1:4" x14ac:dyDescent="0.25">
      <c r="A1286" s="7" t="s">
        <v>841</v>
      </c>
      <c r="B1286" s="27" t="s">
        <v>6</v>
      </c>
      <c r="C1286" s="60">
        <v>50.366999999999997</v>
      </c>
      <c r="D1286" s="94">
        <f t="shared" si="22"/>
        <v>50.366999999999997</v>
      </c>
    </row>
    <row r="1287" spans="1:4" x14ac:dyDescent="0.25">
      <c r="A1287" s="7" t="s">
        <v>842</v>
      </c>
      <c r="B1287" s="27" t="s">
        <v>6</v>
      </c>
      <c r="C1287" s="60">
        <v>7.0142999999999995</v>
      </c>
      <c r="D1287" s="94">
        <f t="shared" si="22"/>
        <v>7.0142999999999995</v>
      </c>
    </row>
    <row r="1288" spans="1:4" x14ac:dyDescent="0.25">
      <c r="A1288" s="7" t="s">
        <v>843</v>
      </c>
      <c r="B1288" s="27" t="s">
        <v>6</v>
      </c>
      <c r="C1288" s="60">
        <v>2.5750000000000002</v>
      </c>
      <c r="D1288" s="94">
        <f t="shared" si="22"/>
        <v>2.5750000000000002</v>
      </c>
    </row>
    <row r="1289" spans="1:4" x14ac:dyDescent="0.25">
      <c r="A1289" s="7" t="s">
        <v>844</v>
      </c>
      <c r="B1289" s="27" t="s">
        <v>6</v>
      </c>
      <c r="C1289" s="60">
        <v>3.0591000000000004</v>
      </c>
      <c r="D1289" s="94">
        <f t="shared" si="22"/>
        <v>3.0591000000000004</v>
      </c>
    </row>
    <row r="1290" spans="1:4" x14ac:dyDescent="0.25">
      <c r="A1290" s="7" t="s">
        <v>845</v>
      </c>
      <c r="B1290" s="27" t="s">
        <v>6</v>
      </c>
      <c r="C1290" s="60">
        <v>3.7595000000000001</v>
      </c>
      <c r="D1290" s="94">
        <f t="shared" si="22"/>
        <v>3.7595000000000001</v>
      </c>
    </row>
    <row r="1291" spans="1:4" x14ac:dyDescent="0.25">
      <c r="A1291" s="7" t="s">
        <v>846</v>
      </c>
      <c r="B1291" s="27" t="s">
        <v>6</v>
      </c>
      <c r="C1291" s="60">
        <v>4.4290000000000003</v>
      </c>
      <c r="D1291" s="94">
        <f t="shared" si="22"/>
        <v>4.4290000000000003</v>
      </c>
    </row>
    <row r="1292" spans="1:4" x14ac:dyDescent="0.25">
      <c r="A1292" s="7" t="s">
        <v>847</v>
      </c>
      <c r="B1292" s="27" t="s">
        <v>6</v>
      </c>
      <c r="C1292" s="60">
        <v>6.798</v>
      </c>
      <c r="D1292" s="94">
        <f t="shared" si="22"/>
        <v>6.798</v>
      </c>
    </row>
    <row r="1293" spans="1:4" x14ac:dyDescent="0.25">
      <c r="A1293" s="7" t="s">
        <v>848</v>
      </c>
      <c r="B1293" s="27" t="s">
        <v>6</v>
      </c>
      <c r="C1293" s="60">
        <v>9.5790000000000006</v>
      </c>
      <c r="D1293" s="94">
        <f t="shared" si="22"/>
        <v>9.5790000000000006</v>
      </c>
    </row>
    <row r="1294" spans="1:4" x14ac:dyDescent="0.25">
      <c r="A1294" s="7" t="s">
        <v>849</v>
      </c>
      <c r="B1294" s="27" t="s">
        <v>6</v>
      </c>
      <c r="C1294" s="60">
        <v>33.783999999999999</v>
      </c>
      <c r="D1294" s="94">
        <f t="shared" si="22"/>
        <v>33.783999999999999</v>
      </c>
    </row>
    <row r="1295" spans="1:4" x14ac:dyDescent="0.25">
      <c r="A1295" s="7" t="s">
        <v>850</v>
      </c>
      <c r="B1295" s="27" t="s">
        <v>6</v>
      </c>
      <c r="C1295" s="60">
        <v>0.89610000000000001</v>
      </c>
      <c r="D1295" s="94">
        <f t="shared" si="22"/>
        <v>0.89610000000000001</v>
      </c>
    </row>
    <row r="1296" spans="1:4" x14ac:dyDescent="0.25">
      <c r="A1296" s="7" t="s">
        <v>851</v>
      </c>
      <c r="B1296" s="27" t="s">
        <v>6</v>
      </c>
      <c r="C1296" s="60">
        <v>2.9973000000000001</v>
      </c>
      <c r="D1296" s="94">
        <f t="shared" si="22"/>
        <v>2.9973000000000001</v>
      </c>
    </row>
    <row r="1297" spans="1:4" x14ac:dyDescent="0.25">
      <c r="A1297" s="7" t="s">
        <v>852</v>
      </c>
      <c r="B1297" s="27" t="s">
        <v>6</v>
      </c>
      <c r="C1297" s="60">
        <v>0.53559999999999997</v>
      </c>
      <c r="D1297" s="94">
        <f t="shared" si="22"/>
        <v>0.53559999999999997</v>
      </c>
    </row>
    <row r="1298" spans="1:4" x14ac:dyDescent="0.25">
      <c r="A1298" s="7" t="s">
        <v>853</v>
      </c>
      <c r="B1298" s="27" t="s">
        <v>6</v>
      </c>
      <c r="C1298" s="60">
        <v>0.64890000000000003</v>
      </c>
      <c r="D1298" s="94">
        <f t="shared" si="22"/>
        <v>0.64890000000000003</v>
      </c>
    </row>
    <row r="1299" spans="1:4" x14ac:dyDescent="0.25">
      <c r="A1299" s="7" t="s">
        <v>854</v>
      </c>
      <c r="B1299" s="27" t="s">
        <v>6</v>
      </c>
      <c r="C1299" s="60">
        <v>0.66949999999999998</v>
      </c>
      <c r="D1299" s="94">
        <f t="shared" si="22"/>
        <v>0.66949999999999998</v>
      </c>
    </row>
    <row r="1300" spans="1:4" x14ac:dyDescent="0.25">
      <c r="A1300" s="7" t="s">
        <v>855</v>
      </c>
      <c r="B1300" s="27" t="s">
        <v>6</v>
      </c>
      <c r="C1300" s="60">
        <v>1.0918000000000001</v>
      </c>
      <c r="D1300" s="94">
        <f t="shared" si="22"/>
        <v>1.0918000000000001</v>
      </c>
    </row>
    <row r="1301" spans="1:4" x14ac:dyDescent="0.25">
      <c r="A1301" s="7" t="s">
        <v>856</v>
      </c>
      <c r="B1301" s="27" t="s">
        <v>6</v>
      </c>
      <c r="C1301" s="60">
        <v>1.2565999999999999</v>
      </c>
      <c r="D1301" s="94">
        <f t="shared" si="22"/>
        <v>1.2565999999999999</v>
      </c>
    </row>
    <row r="1302" spans="1:4" x14ac:dyDescent="0.25">
      <c r="A1302" s="7" t="s">
        <v>857</v>
      </c>
      <c r="B1302" s="27" t="s">
        <v>6</v>
      </c>
      <c r="C1302" s="60">
        <v>1.7509999999999999</v>
      </c>
      <c r="D1302" s="94">
        <f t="shared" si="22"/>
        <v>1.7509999999999999</v>
      </c>
    </row>
    <row r="1303" spans="1:4" x14ac:dyDescent="0.25">
      <c r="A1303" s="7" t="s">
        <v>858</v>
      </c>
      <c r="B1303" s="27" t="s">
        <v>6</v>
      </c>
      <c r="C1303" s="60">
        <v>2.9973000000000001</v>
      </c>
      <c r="D1303" s="94">
        <f t="shared" si="22"/>
        <v>2.9973000000000001</v>
      </c>
    </row>
    <row r="1304" spans="1:4" x14ac:dyDescent="0.25">
      <c r="A1304" s="7" t="s">
        <v>859</v>
      </c>
      <c r="B1304" s="27" t="s">
        <v>6</v>
      </c>
      <c r="C1304" s="60">
        <v>5.0366999999999997</v>
      </c>
      <c r="D1304" s="94">
        <f t="shared" si="22"/>
        <v>5.0366999999999997</v>
      </c>
    </row>
    <row r="1305" spans="1:4" x14ac:dyDescent="0.25">
      <c r="A1305" s="7" t="s">
        <v>860</v>
      </c>
      <c r="B1305" s="27" t="s">
        <v>6</v>
      </c>
      <c r="C1305" s="60">
        <v>9.7334999999999994</v>
      </c>
      <c r="D1305" s="94">
        <f t="shared" si="22"/>
        <v>9.7334999999999994</v>
      </c>
    </row>
    <row r="1306" spans="1:4" x14ac:dyDescent="0.25">
      <c r="A1306" s="7" t="s">
        <v>861</v>
      </c>
      <c r="B1306" s="27" t="s">
        <v>6</v>
      </c>
      <c r="C1306" s="60">
        <v>13.2</v>
      </c>
      <c r="D1306" s="94">
        <f t="shared" si="22"/>
        <v>13.2</v>
      </c>
    </row>
    <row r="1307" spans="1:4" x14ac:dyDescent="0.25">
      <c r="A1307" s="7" t="s">
        <v>862</v>
      </c>
      <c r="B1307" s="27" t="s">
        <v>6</v>
      </c>
      <c r="C1307" s="60">
        <v>6.5713999999999997</v>
      </c>
      <c r="D1307" s="94">
        <f t="shared" si="22"/>
        <v>6.5713999999999997</v>
      </c>
    </row>
    <row r="1308" spans="1:4" x14ac:dyDescent="0.25">
      <c r="A1308" s="7" t="s">
        <v>863</v>
      </c>
      <c r="B1308" s="27" t="s">
        <v>6</v>
      </c>
      <c r="C1308" s="60">
        <v>68.8</v>
      </c>
      <c r="D1308" s="94">
        <f t="shared" si="22"/>
        <v>68.8</v>
      </c>
    </row>
    <row r="1309" spans="1:4" x14ac:dyDescent="0.25">
      <c r="A1309" s="7" t="s">
        <v>864</v>
      </c>
      <c r="B1309" s="27" t="s">
        <v>6</v>
      </c>
      <c r="C1309" s="60">
        <v>198.1</v>
      </c>
      <c r="D1309" s="94">
        <f t="shared" si="22"/>
        <v>198.1</v>
      </c>
    </row>
    <row r="1310" spans="1:4" x14ac:dyDescent="0.25">
      <c r="A1310" s="7" t="s">
        <v>865</v>
      </c>
      <c r="B1310" s="27" t="s">
        <v>6</v>
      </c>
      <c r="C1310" s="60">
        <v>0.64890000000000003</v>
      </c>
      <c r="D1310" s="94">
        <f t="shared" si="22"/>
        <v>0.64890000000000003</v>
      </c>
    </row>
    <row r="1311" spans="1:4" x14ac:dyDescent="0.25">
      <c r="A1311" s="7" t="s">
        <v>866</v>
      </c>
      <c r="B1311" s="27" t="s">
        <v>6</v>
      </c>
      <c r="C1311" s="60">
        <v>0.71069999999999989</v>
      </c>
      <c r="D1311" s="94">
        <f t="shared" si="22"/>
        <v>0.71069999999999989</v>
      </c>
    </row>
    <row r="1312" spans="1:4" x14ac:dyDescent="0.25">
      <c r="A1312" s="7" t="s">
        <v>867</v>
      </c>
      <c r="B1312" s="27" t="s">
        <v>6</v>
      </c>
      <c r="C1312" s="60">
        <v>0.84459999999999991</v>
      </c>
      <c r="D1312" s="94">
        <f t="shared" si="22"/>
        <v>0.84459999999999991</v>
      </c>
    </row>
    <row r="1313" spans="1:4" x14ac:dyDescent="0.25">
      <c r="A1313" s="7" t="s">
        <v>868</v>
      </c>
      <c r="B1313" s="27" t="s">
        <v>6</v>
      </c>
      <c r="C1313" s="60">
        <v>1.2565999999999999</v>
      </c>
      <c r="D1313" s="94">
        <f t="shared" si="22"/>
        <v>1.2565999999999999</v>
      </c>
    </row>
    <row r="1314" spans="1:4" x14ac:dyDescent="0.25">
      <c r="A1314" s="7" t="s">
        <v>869</v>
      </c>
      <c r="B1314" s="27" t="s">
        <v>6</v>
      </c>
      <c r="C1314" s="60">
        <v>1.7612999999999999</v>
      </c>
      <c r="D1314" s="94">
        <f t="shared" si="22"/>
        <v>1.7612999999999999</v>
      </c>
    </row>
    <row r="1315" spans="1:4" x14ac:dyDescent="0.25">
      <c r="A1315" s="7" t="s">
        <v>870</v>
      </c>
      <c r="B1315" s="27" t="s">
        <v>6</v>
      </c>
      <c r="C1315" s="60">
        <v>2.4514</v>
      </c>
      <c r="D1315" s="94">
        <f t="shared" si="22"/>
        <v>2.4514</v>
      </c>
    </row>
    <row r="1316" spans="1:4" x14ac:dyDescent="0.25">
      <c r="A1316" s="7" t="s">
        <v>871</v>
      </c>
      <c r="B1316" s="27" t="s">
        <v>6</v>
      </c>
      <c r="C1316" s="60">
        <v>3.8727999999999998</v>
      </c>
      <c r="D1316" s="94">
        <f t="shared" si="22"/>
        <v>3.8727999999999998</v>
      </c>
    </row>
    <row r="1317" spans="1:4" x14ac:dyDescent="0.25">
      <c r="A1317" s="7" t="s">
        <v>872</v>
      </c>
      <c r="B1317" s="27" t="s">
        <v>6</v>
      </c>
      <c r="C1317" s="60">
        <v>7.0966999999999993</v>
      </c>
      <c r="D1317" s="94">
        <f t="shared" si="22"/>
        <v>7.0966999999999993</v>
      </c>
    </row>
    <row r="1318" spans="1:4" x14ac:dyDescent="0.25">
      <c r="A1318" s="7" t="s">
        <v>873</v>
      </c>
      <c r="B1318" s="27" t="s">
        <v>6</v>
      </c>
      <c r="C1318" s="60">
        <v>12.308499999999999</v>
      </c>
      <c r="D1318" s="94">
        <f t="shared" si="22"/>
        <v>12.308499999999999</v>
      </c>
    </row>
    <row r="1319" spans="1:4" x14ac:dyDescent="0.25">
      <c r="A1319" s="7" t="s">
        <v>874</v>
      </c>
      <c r="B1319" s="27" t="s">
        <v>6</v>
      </c>
      <c r="C1319" s="60">
        <v>22.969000000000001</v>
      </c>
      <c r="D1319" s="94">
        <f t="shared" si="22"/>
        <v>22.969000000000001</v>
      </c>
    </row>
    <row r="1320" spans="1:4" x14ac:dyDescent="0.25">
      <c r="A1320" s="7" t="s">
        <v>875</v>
      </c>
      <c r="B1320" s="27" t="s">
        <v>6</v>
      </c>
      <c r="C1320" s="60">
        <v>20.321899999999999</v>
      </c>
      <c r="D1320" s="94">
        <f t="shared" si="22"/>
        <v>20.321899999999999</v>
      </c>
    </row>
    <row r="1321" spans="1:4" x14ac:dyDescent="0.25">
      <c r="A1321" s="7" t="s">
        <v>876</v>
      </c>
      <c r="B1321" s="27" t="s">
        <v>6</v>
      </c>
      <c r="C1321" s="60">
        <v>0.87549999999999994</v>
      </c>
      <c r="D1321" s="94">
        <f t="shared" si="22"/>
        <v>0.87549999999999994</v>
      </c>
    </row>
    <row r="1322" spans="1:4" x14ac:dyDescent="0.25">
      <c r="A1322" s="7" t="s">
        <v>877</v>
      </c>
      <c r="B1322" s="27" t="s">
        <v>6</v>
      </c>
      <c r="C1322" s="60">
        <v>0.91669999999999996</v>
      </c>
      <c r="D1322" s="94">
        <f t="shared" si="22"/>
        <v>0.91669999999999996</v>
      </c>
    </row>
    <row r="1323" spans="1:4" x14ac:dyDescent="0.25">
      <c r="A1323" s="7" t="s">
        <v>878</v>
      </c>
      <c r="B1323" s="27" t="s">
        <v>6</v>
      </c>
      <c r="C1323" s="60">
        <v>1.1947999999999999</v>
      </c>
      <c r="D1323" s="94">
        <f t="shared" si="22"/>
        <v>1.1947999999999999</v>
      </c>
    </row>
    <row r="1324" spans="1:4" x14ac:dyDescent="0.25">
      <c r="A1324" s="7" t="s">
        <v>879</v>
      </c>
      <c r="B1324" s="27" t="s">
        <v>6</v>
      </c>
      <c r="C1324" s="60">
        <v>1.6274000000000002</v>
      </c>
      <c r="D1324" s="94">
        <f t="shared" si="22"/>
        <v>1.6274000000000002</v>
      </c>
    </row>
    <row r="1325" spans="1:4" x14ac:dyDescent="0.25">
      <c r="A1325" s="7" t="s">
        <v>880</v>
      </c>
      <c r="B1325" s="27" t="s">
        <v>6</v>
      </c>
      <c r="C1325" s="60">
        <v>2.0702999999999996</v>
      </c>
      <c r="D1325" s="94">
        <f t="shared" ref="D1325:D1336" si="23">(1-$D$1195)*C1325</f>
        <v>2.0702999999999996</v>
      </c>
    </row>
    <row r="1326" spans="1:4" x14ac:dyDescent="0.25">
      <c r="A1326" s="7" t="s">
        <v>881</v>
      </c>
      <c r="B1326" s="27" t="s">
        <v>6</v>
      </c>
      <c r="C1326" s="60">
        <v>2.8427999999999995</v>
      </c>
      <c r="D1326" s="94">
        <f t="shared" si="23"/>
        <v>2.8427999999999995</v>
      </c>
    </row>
    <row r="1327" spans="1:4" x14ac:dyDescent="0.25">
      <c r="A1327" s="7" t="s">
        <v>882</v>
      </c>
      <c r="B1327" s="27" t="s">
        <v>6</v>
      </c>
      <c r="C1327" s="60">
        <v>4.0788000000000002</v>
      </c>
      <c r="D1327" s="94">
        <f t="shared" si="23"/>
        <v>4.0788000000000002</v>
      </c>
    </row>
    <row r="1328" spans="1:4" x14ac:dyDescent="0.25">
      <c r="A1328" s="7" t="s">
        <v>883</v>
      </c>
      <c r="B1328" s="27" t="s">
        <v>6</v>
      </c>
      <c r="C1328" s="60">
        <v>7.8486000000000002</v>
      </c>
      <c r="D1328" s="94">
        <f t="shared" si="23"/>
        <v>7.8486000000000002</v>
      </c>
    </row>
    <row r="1329" spans="1:4" x14ac:dyDescent="0.25">
      <c r="A1329" s="7" t="s">
        <v>884</v>
      </c>
      <c r="B1329" s="27" t="s">
        <v>6</v>
      </c>
      <c r="C1329" s="60">
        <v>12.040699999999999</v>
      </c>
      <c r="D1329" s="94">
        <f t="shared" si="23"/>
        <v>12.040699999999999</v>
      </c>
    </row>
    <row r="1330" spans="1:4" x14ac:dyDescent="0.25">
      <c r="A1330" s="7" t="s">
        <v>875</v>
      </c>
      <c r="B1330" s="27" t="s">
        <v>6</v>
      </c>
      <c r="C1330" s="60">
        <v>20.321899999999999</v>
      </c>
      <c r="D1330" s="94">
        <f t="shared" si="23"/>
        <v>20.321899999999999</v>
      </c>
    </row>
    <row r="1331" spans="1:4" x14ac:dyDescent="0.25">
      <c r="A1331" s="7" t="s">
        <v>885</v>
      </c>
      <c r="B1331" s="27" t="s">
        <v>6</v>
      </c>
      <c r="C1331" s="60">
        <v>1.4419999999999999</v>
      </c>
      <c r="D1331" s="94">
        <f t="shared" si="23"/>
        <v>1.4419999999999999</v>
      </c>
    </row>
    <row r="1332" spans="1:4" x14ac:dyDescent="0.25">
      <c r="A1332" s="7" t="s">
        <v>886</v>
      </c>
      <c r="B1332" s="27" t="s">
        <v>6</v>
      </c>
      <c r="C1332" s="60">
        <v>1.6583000000000001</v>
      </c>
      <c r="D1332" s="94">
        <f t="shared" si="23"/>
        <v>1.6583000000000001</v>
      </c>
    </row>
    <row r="1333" spans="1:4" x14ac:dyDescent="0.25">
      <c r="A1333" s="7" t="s">
        <v>887</v>
      </c>
      <c r="B1333" s="27" t="s">
        <v>6</v>
      </c>
      <c r="C1333" s="60">
        <v>2.2145000000000001</v>
      </c>
      <c r="D1333" s="94">
        <f t="shared" si="23"/>
        <v>2.2145000000000001</v>
      </c>
    </row>
    <row r="1334" spans="1:4" x14ac:dyDescent="0.25">
      <c r="A1334" s="7" t="s">
        <v>888</v>
      </c>
      <c r="B1334" s="27" t="s">
        <v>6</v>
      </c>
      <c r="C1334" s="60">
        <v>2.9045999999999998</v>
      </c>
      <c r="D1334" s="94">
        <f t="shared" si="23"/>
        <v>2.9045999999999998</v>
      </c>
    </row>
    <row r="1335" spans="1:4" x14ac:dyDescent="0.25">
      <c r="A1335" s="7" t="s">
        <v>889</v>
      </c>
      <c r="B1335" s="27" t="s">
        <v>6</v>
      </c>
      <c r="C1335" s="60">
        <v>4.3775000000000004</v>
      </c>
      <c r="D1335" s="94">
        <f t="shared" si="23"/>
        <v>4.3775000000000004</v>
      </c>
    </row>
    <row r="1336" spans="1:4" ht="15.75" thickBot="1" x14ac:dyDescent="0.3">
      <c r="A1336" s="61" t="s">
        <v>890</v>
      </c>
      <c r="B1336" s="42" t="s">
        <v>6</v>
      </c>
      <c r="C1336" s="62">
        <v>6.0461</v>
      </c>
      <c r="D1336" s="94">
        <f t="shared" si="23"/>
        <v>6.0461</v>
      </c>
    </row>
    <row r="1337" spans="1:4" ht="15.75" thickBot="1" x14ac:dyDescent="0.3">
      <c r="A1337" s="51" t="s">
        <v>1539</v>
      </c>
      <c r="B1337" s="137" t="s">
        <v>1866</v>
      </c>
      <c r="C1337" s="138"/>
      <c r="D1337" s="99"/>
    </row>
    <row r="1338" spans="1:4" x14ac:dyDescent="0.25">
      <c r="A1338" s="72" t="s">
        <v>1541</v>
      </c>
      <c r="B1338" s="39" t="s">
        <v>6</v>
      </c>
      <c r="C1338" s="73">
        <v>2.66</v>
      </c>
      <c r="D1338" s="94">
        <f>(1-$D$1337)*C1338</f>
        <v>2.66</v>
      </c>
    </row>
    <row r="1339" spans="1:4" x14ac:dyDescent="0.25">
      <c r="A1339" s="18" t="s">
        <v>1542</v>
      </c>
      <c r="B1339" s="27" t="s">
        <v>6</v>
      </c>
      <c r="C1339" s="74">
        <v>3.76</v>
      </c>
      <c r="D1339" s="94">
        <f t="shared" ref="D1339:D1402" si="24">(1-$D$1337)*C1339</f>
        <v>3.76</v>
      </c>
    </row>
    <row r="1340" spans="1:4" x14ac:dyDescent="0.25">
      <c r="A1340" s="18" t="s">
        <v>1540</v>
      </c>
      <c r="B1340" s="27" t="s">
        <v>6</v>
      </c>
      <c r="C1340" s="74">
        <v>6.2</v>
      </c>
      <c r="D1340" s="94">
        <f t="shared" si="24"/>
        <v>6.2</v>
      </c>
    </row>
    <row r="1341" spans="1:4" x14ac:dyDescent="0.25">
      <c r="A1341" s="18" t="s">
        <v>1543</v>
      </c>
      <c r="B1341" s="27" t="s">
        <v>6</v>
      </c>
      <c r="C1341" s="74">
        <v>10.16</v>
      </c>
      <c r="D1341" s="94">
        <f t="shared" si="24"/>
        <v>10.16</v>
      </c>
    </row>
    <row r="1342" spans="1:4" x14ac:dyDescent="0.25">
      <c r="A1342" s="18" t="s">
        <v>1544</v>
      </c>
      <c r="B1342" s="27" t="s">
        <v>6</v>
      </c>
      <c r="C1342" s="74">
        <v>14.68</v>
      </c>
      <c r="D1342" s="94">
        <f t="shared" si="24"/>
        <v>14.68</v>
      </c>
    </row>
    <row r="1343" spans="1:4" x14ac:dyDescent="0.25">
      <c r="A1343" s="18" t="s">
        <v>1545</v>
      </c>
      <c r="B1343" s="27" t="s">
        <v>6</v>
      </c>
      <c r="C1343" s="74">
        <v>20.260000000000002</v>
      </c>
      <c r="D1343" s="94">
        <f t="shared" si="24"/>
        <v>20.260000000000002</v>
      </c>
    </row>
    <row r="1344" spans="1:4" x14ac:dyDescent="0.25">
      <c r="A1344" s="18" t="s">
        <v>1546</v>
      </c>
      <c r="B1344" s="27" t="s">
        <v>6</v>
      </c>
      <c r="C1344" s="74">
        <v>31.24</v>
      </c>
      <c r="D1344" s="94">
        <f t="shared" si="24"/>
        <v>31.24</v>
      </c>
    </row>
    <row r="1345" spans="1:4" x14ac:dyDescent="0.25">
      <c r="A1345" s="18" t="s">
        <v>1547</v>
      </c>
      <c r="B1345" s="27" t="s">
        <v>6</v>
      </c>
      <c r="C1345" s="74">
        <v>45.29</v>
      </c>
      <c r="D1345" s="94">
        <f t="shared" si="24"/>
        <v>45.29</v>
      </c>
    </row>
    <row r="1346" spans="1:4" x14ac:dyDescent="0.25">
      <c r="A1346" s="18" t="s">
        <v>1548</v>
      </c>
      <c r="B1346" s="27" t="s">
        <v>6</v>
      </c>
      <c r="C1346" s="74">
        <v>62.28</v>
      </c>
      <c r="D1346" s="94">
        <f t="shared" si="24"/>
        <v>62.28</v>
      </c>
    </row>
    <row r="1347" spans="1:4" x14ac:dyDescent="0.25">
      <c r="A1347" s="18" t="s">
        <v>1549</v>
      </c>
      <c r="B1347" s="27" t="s">
        <v>6</v>
      </c>
      <c r="C1347" s="74">
        <v>78.91</v>
      </c>
      <c r="D1347" s="94">
        <f t="shared" si="24"/>
        <v>78.91</v>
      </c>
    </row>
    <row r="1348" spans="1:4" x14ac:dyDescent="0.25">
      <c r="A1348" s="18" t="s">
        <v>1550</v>
      </c>
      <c r="B1348" s="27" t="s">
        <v>6</v>
      </c>
      <c r="C1348" s="74">
        <v>114.3</v>
      </c>
      <c r="D1348" s="94">
        <f t="shared" si="24"/>
        <v>114.3</v>
      </c>
    </row>
    <row r="1349" spans="1:4" x14ac:dyDescent="0.25">
      <c r="A1349" s="17" t="s">
        <v>1551</v>
      </c>
      <c r="B1349" s="27" t="s">
        <v>6</v>
      </c>
      <c r="C1349" s="74">
        <v>1.35</v>
      </c>
      <c r="D1349" s="94">
        <f t="shared" si="24"/>
        <v>1.35</v>
      </c>
    </row>
    <row r="1350" spans="1:4" x14ac:dyDescent="0.25">
      <c r="A1350" s="17" t="s">
        <v>1552</v>
      </c>
      <c r="B1350" s="27" t="s">
        <v>6</v>
      </c>
      <c r="C1350" s="74">
        <v>1.49</v>
      </c>
      <c r="D1350" s="94">
        <f t="shared" si="24"/>
        <v>1.49</v>
      </c>
    </row>
    <row r="1351" spans="1:4" x14ac:dyDescent="0.25">
      <c r="A1351" s="17" t="s">
        <v>1553</v>
      </c>
      <c r="B1351" s="27" t="s">
        <v>6</v>
      </c>
      <c r="C1351" s="74">
        <v>1.62</v>
      </c>
      <c r="D1351" s="94">
        <f t="shared" si="24"/>
        <v>1.62</v>
      </c>
    </row>
    <row r="1352" spans="1:4" x14ac:dyDescent="0.25">
      <c r="A1352" s="17" t="s">
        <v>1554</v>
      </c>
      <c r="B1352" s="27" t="s">
        <v>6</v>
      </c>
      <c r="C1352" s="74">
        <v>2.0499999999999998</v>
      </c>
      <c r="D1352" s="94">
        <f t="shared" si="24"/>
        <v>2.0499999999999998</v>
      </c>
    </row>
    <row r="1353" spans="1:4" x14ac:dyDescent="0.25">
      <c r="A1353" s="17" t="s">
        <v>1555</v>
      </c>
      <c r="B1353" s="27" t="s">
        <v>6</v>
      </c>
      <c r="C1353" s="74">
        <v>2.96</v>
      </c>
      <c r="D1353" s="94">
        <f t="shared" si="24"/>
        <v>2.96</v>
      </c>
    </row>
    <row r="1354" spans="1:4" x14ac:dyDescent="0.25">
      <c r="A1354" s="17" t="s">
        <v>1556</v>
      </c>
      <c r="B1354" s="27" t="s">
        <v>6</v>
      </c>
      <c r="C1354" s="74">
        <v>3.48</v>
      </c>
      <c r="D1354" s="94">
        <f t="shared" si="24"/>
        <v>3.48</v>
      </c>
    </row>
    <row r="1355" spans="1:4" x14ac:dyDescent="0.25">
      <c r="A1355" s="17" t="s">
        <v>1557</v>
      </c>
      <c r="B1355" s="27" t="s">
        <v>6</v>
      </c>
      <c r="C1355" s="74">
        <v>4.3099999999999996</v>
      </c>
      <c r="D1355" s="94">
        <f t="shared" si="24"/>
        <v>4.3099999999999996</v>
      </c>
    </row>
    <row r="1356" spans="1:4" x14ac:dyDescent="0.25">
      <c r="A1356" s="17" t="s">
        <v>1558</v>
      </c>
      <c r="B1356" s="27" t="s">
        <v>6</v>
      </c>
      <c r="C1356" s="74">
        <v>5.09</v>
      </c>
      <c r="D1356" s="94">
        <f t="shared" si="24"/>
        <v>5.09</v>
      </c>
    </row>
    <row r="1357" spans="1:4" x14ac:dyDescent="0.25">
      <c r="A1357" s="17" t="s">
        <v>1559</v>
      </c>
      <c r="B1357" s="27" t="s">
        <v>6</v>
      </c>
      <c r="C1357" s="74">
        <v>6.47</v>
      </c>
      <c r="D1357" s="94">
        <f t="shared" si="24"/>
        <v>6.47</v>
      </c>
    </row>
    <row r="1358" spans="1:4" x14ac:dyDescent="0.25">
      <c r="A1358" s="17" t="s">
        <v>1560</v>
      </c>
      <c r="B1358" s="27" t="s">
        <v>6</v>
      </c>
      <c r="C1358" s="74">
        <v>8.02</v>
      </c>
      <c r="D1358" s="94">
        <f t="shared" si="24"/>
        <v>8.02</v>
      </c>
    </row>
    <row r="1359" spans="1:4" x14ac:dyDescent="0.25">
      <c r="A1359" s="17" t="s">
        <v>1561</v>
      </c>
      <c r="B1359" s="27" t="s">
        <v>6</v>
      </c>
      <c r="C1359" s="74">
        <v>10.18</v>
      </c>
      <c r="D1359" s="94">
        <f t="shared" si="24"/>
        <v>10.18</v>
      </c>
    </row>
    <row r="1360" spans="1:4" x14ac:dyDescent="0.25">
      <c r="A1360" s="17" t="s">
        <v>1562</v>
      </c>
      <c r="B1360" s="27" t="s">
        <v>6</v>
      </c>
      <c r="C1360" s="74">
        <v>0.63</v>
      </c>
      <c r="D1360" s="94">
        <f t="shared" si="24"/>
        <v>0.63</v>
      </c>
    </row>
    <row r="1361" spans="1:4" x14ac:dyDescent="0.25">
      <c r="A1361" s="17" t="s">
        <v>1563</v>
      </c>
      <c r="B1361" s="27" t="s">
        <v>6</v>
      </c>
      <c r="C1361" s="74">
        <v>0.79</v>
      </c>
      <c r="D1361" s="94">
        <f t="shared" si="24"/>
        <v>0.79</v>
      </c>
    </row>
    <row r="1362" spans="1:4" x14ac:dyDescent="0.25">
      <c r="A1362" s="17" t="s">
        <v>1564</v>
      </c>
      <c r="B1362" s="27" t="s">
        <v>6</v>
      </c>
      <c r="C1362" s="74">
        <v>1.27</v>
      </c>
      <c r="D1362" s="94">
        <f t="shared" si="24"/>
        <v>1.27</v>
      </c>
    </row>
    <row r="1363" spans="1:4" x14ac:dyDescent="0.25">
      <c r="A1363" s="17" t="s">
        <v>1565</v>
      </c>
      <c r="B1363" s="27" t="s">
        <v>6</v>
      </c>
      <c r="C1363" s="74">
        <v>2.3199999999999998</v>
      </c>
      <c r="D1363" s="94">
        <f t="shared" si="24"/>
        <v>2.3199999999999998</v>
      </c>
    </row>
    <row r="1364" spans="1:4" x14ac:dyDescent="0.25">
      <c r="A1364" s="17" t="s">
        <v>1566</v>
      </c>
      <c r="B1364" s="27" t="s">
        <v>6</v>
      </c>
      <c r="C1364" s="74">
        <v>4.96</v>
      </c>
      <c r="D1364" s="94">
        <f t="shared" si="24"/>
        <v>4.96</v>
      </c>
    </row>
    <row r="1365" spans="1:4" x14ac:dyDescent="0.25">
      <c r="A1365" s="17" t="s">
        <v>1567</v>
      </c>
      <c r="B1365" s="27" t="s">
        <v>6</v>
      </c>
      <c r="C1365" s="74">
        <v>8.19</v>
      </c>
      <c r="D1365" s="94">
        <f t="shared" si="24"/>
        <v>8.19</v>
      </c>
    </row>
    <row r="1366" spans="1:4" x14ac:dyDescent="0.25">
      <c r="A1366" s="17" t="s">
        <v>1568</v>
      </c>
      <c r="B1366" s="27" t="s">
        <v>6</v>
      </c>
      <c r="C1366" s="74">
        <v>15.26</v>
      </c>
      <c r="D1366" s="94">
        <f t="shared" si="24"/>
        <v>15.26</v>
      </c>
    </row>
    <row r="1367" spans="1:4" x14ac:dyDescent="0.25">
      <c r="A1367" s="17" t="s">
        <v>1569</v>
      </c>
      <c r="B1367" s="27" t="s">
        <v>6</v>
      </c>
      <c r="C1367" s="74">
        <v>25.72</v>
      </c>
      <c r="D1367" s="94">
        <f t="shared" si="24"/>
        <v>25.72</v>
      </c>
    </row>
    <row r="1368" spans="1:4" x14ac:dyDescent="0.25">
      <c r="A1368" s="17" t="s">
        <v>1570</v>
      </c>
      <c r="B1368" s="27" t="s">
        <v>6</v>
      </c>
      <c r="C1368" s="74">
        <v>40.15</v>
      </c>
      <c r="D1368" s="94">
        <f t="shared" si="24"/>
        <v>40.15</v>
      </c>
    </row>
    <row r="1369" spans="1:4" x14ac:dyDescent="0.25">
      <c r="A1369" s="17" t="s">
        <v>1571</v>
      </c>
      <c r="B1369" s="27" t="s">
        <v>6</v>
      </c>
      <c r="C1369" s="74">
        <v>63.08</v>
      </c>
      <c r="D1369" s="94">
        <f t="shared" si="24"/>
        <v>63.08</v>
      </c>
    </row>
    <row r="1370" spans="1:4" x14ac:dyDescent="0.25">
      <c r="A1370" s="17" t="s">
        <v>1572</v>
      </c>
      <c r="B1370" s="27" t="s">
        <v>6</v>
      </c>
      <c r="C1370" s="74">
        <v>355.69</v>
      </c>
      <c r="D1370" s="94">
        <f t="shared" si="24"/>
        <v>355.69</v>
      </c>
    </row>
    <row r="1371" spans="1:4" x14ac:dyDescent="0.25">
      <c r="A1371" s="17" t="s">
        <v>1573</v>
      </c>
      <c r="B1371" s="27" t="s">
        <v>6</v>
      </c>
      <c r="C1371" s="74">
        <v>0.73</v>
      </c>
      <c r="D1371" s="94">
        <f t="shared" si="24"/>
        <v>0.73</v>
      </c>
    </row>
    <row r="1372" spans="1:4" x14ac:dyDescent="0.25">
      <c r="A1372" s="17" t="s">
        <v>1574</v>
      </c>
      <c r="B1372" s="27" t="s">
        <v>6</v>
      </c>
      <c r="C1372" s="74">
        <v>0.95</v>
      </c>
      <c r="D1372" s="94">
        <f t="shared" si="24"/>
        <v>0.95</v>
      </c>
    </row>
    <row r="1373" spans="1:4" x14ac:dyDescent="0.25">
      <c r="A1373" s="17" t="s">
        <v>1575</v>
      </c>
      <c r="B1373" s="27" t="s">
        <v>6</v>
      </c>
      <c r="C1373" s="74">
        <v>1.42</v>
      </c>
      <c r="D1373" s="94">
        <f t="shared" si="24"/>
        <v>1.42</v>
      </c>
    </row>
    <row r="1374" spans="1:4" x14ac:dyDescent="0.25">
      <c r="A1374" s="17" t="s">
        <v>1576</v>
      </c>
      <c r="B1374" s="27" t="s">
        <v>6</v>
      </c>
      <c r="C1374" s="74">
        <v>3.17</v>
      </c>
      <c r="D1374" s="94">
        <f t="shared" si="24"/>
        <v>3.17</v>
      </c>
    </row>
    <row r="1375" spans="1:4" x14ac:dyDescent="0.25">
      <c r="A1375" s="17" t="s">
        <v>1577</v>
      </c>
      <c r="B1375" s="27" t="s">
        <v>6</v>
      </c>
      <c r="C1375" s="74">
        <v>5.92</v>
      </c>
      <c r="D1375" s="94">
        <f t="shared" si="24"/>
        <v>5.92</v>
      </c>
    </row>
    <row r="1376" spans="1:4" x14ac:dyDescent="0.25">
      <c r="A1376" s="17" t="s">
        <v>1578</v>
      </c>
      <c r="B1376" s="27" t="s">
        <v>6</v>
      </c>
      <c r="C1376" s="74">
        <v>7.99</v>
      </c>
      <c r="D1376" s="94">
        <f t="shared" si="24"/>
        <v>7.99</v>
      </c>
    </row>
    <row r="1377" spans="1:4" x14ac:dyDescent="0.25">
      <c r="A1377" s="17" t="s">
        <v>1579</v>
      </c>
      <c r="B1377" s="27" t="s">
        <v>6</v>
      </c>
      <c r="C1377" s="74">
        <v>12.93</v>
      </c>
      <c r="D1377" s="94">
        <f t="shared" si="24"/>
        <v>12.93</v>
      </c>
    </row>
    <row r="1378" spans="1:4" x14ac:dyDescent="0.25">
      <c r="A1378" s="17" t="s">
        <v>1580</v>
      </c>
      <c r="B1378" s="27" t="s">
        <v>6</v>
      </c>
      <c r="C1378" s="74">
        <v>24.23</v>
      </c>
      <c r="D1378" s="94">
        <f t="shared" si="24"/>
        <v>24.23</v>
      </c>
    </row>
    <row r="1379" spans="1:4" x14ac:dyDescent="0.25">
      <c r="A1379" s="17" t="s">
        <v>1581</v>
      </c>
      <c r="B1379" s="27" t="s">
        <v>6</v>
      </c>
      <c r="C1379" s="74">
        <v>40.35</v>
      </c>
      <c r="D1379" s="94">
        <f t="shared" si="24"/>
        <v>40.35</v>
      </c>
    </row>
    <row r="1380" spans="1:4" x14ac:dyDescent="0.25">
      <c r="A1380" s="17" t="s">
        <v>1582</v>
      </c>
      <c r="B1380" s="27" t="s">
        <v>6</v>
      </c>
      <c r="C1380" s="74">
        <v>56.19</v>
      </c>
      <c r="D1380" s="94">
        <f t="shared" si="24"/>
        <v>56.19</v>
      </c>
    </row>
    <row r="1381" spans="1:4" x14ac:dyDescent="0.25">
      <c r="A1381" s="17" t="s">
        <v>1583</v>
      </c>
      <c r="B1381" s="27" t="s">
        <v>6</v>
      </c>
      <c r="C1381" s="74">
        <v>355.69</v>
      </c>
      <c r="D1381" s="94">
        <f t="shared" si="24"/>
        <v>355.69</v>
      </c>
    </row>
    <row r="1382" spans="1:4" x14ac:dyDescent="0.25">
      <c r="A1382" s="17" t="s">
        <v>1584</v>
      </c>
      <c r="B1382" s="27" t="s">
        <v>6</v>
      </c>
      <c r="C1382" s="74">
        <v>0.54</v>
      </c>
      <c r="D1382" s="94">
        <f t="shared" si="24"/>
        <v>0.54</v>
      </c>
    </row>
    <row r="1383" spans="1:4" x14ac:dyDescent="0.25">
      <c r="A1383" s="17" t="s">
        <v>1585</v>
      </c>
      <c r="B1383" s="27" t="s">
        <v>6</v>
      </c>
      <c r="C1383" s="74">
        <v>0.64</v>
      </c>
      <c r="D1383" s="94">
        <f t="shared" si="24"/>
        <v>0.64</v>
      </c>
    </row>
    <row r="1384" spans="1:4" x14ac:dyDescent="0.25">
      <c r="A1384" s="17" t="s">
        <v>1586</v>
      </c>
      <c r="B1384" s="27" t="s">
        <v>6</v>
      </c>
      <c r="C1384" s="74">
        <v>1</v>
      </c>
      <c r="D1384" s="94">
        <f t="shared" si="24"/>
        <v>1</v>
      </c>
    </row>
    <row r="1385" spans="1:4" x14ac:dyDescent="0.25">
      <c r="A1385" s="17" t="s">
        <v>1587</v>
      </c>
      <c r="B1385" s="27" t="s">
        <v>6</v>
      </c>
      <c r="C1385" s="74">
        <v>1.78</v>
      </c>
      <c r="D1385" s="94">
        <f t="shared" si="24"/>
        <v>1.78</v>
      </c>
    </row>
    <row r="1386" spans="1:4" x14ac:dyDescent="0.25">
      <c r="A1386" s="17" t="s">
        <v>1588</v>
      </c>
      <c r="B1386" s="27" t="s">
        <v>6</v>
      </c>
      <c r="C1386" s="74">
        <v>3.04</v>
      </c>
      <c r="D1386" s="94">
        <f t="shared" si="24"/>
        <v>3.04</v>
      </c>
    </row>
    <row r="1387" spans="1:4" x14ac:dyDescent="0.25">
      <c r="A1387" s="17" t="s">
        <v>1589</v>
      </c>
      <c r="B1387" s="27" t="s">
        <v>6</v>
      </c>
      <c r="C1387" s="74">
        <v>4.9400000000000004</v>
      </c>
      <c r="D1387" s="94">
        <f t="shared" si="24"/>
        <v>4.9400000000000004</v>
      </c>
    </row>
    <row r="1388" spans="1:4" x14ac:dyDescent="0.25">
      <c r="A1388" s="17" t="s">
        <v>1590</v>
      </c>
      <c r="B1388" s="27" t="s">
        <v>6</v>
      </c>
      <c r="C1388" s="74">
        <v>7.64</v>
      </c>
      <c r="D1388" s="94">
        <f t="shared" si="24"/>
        <v>7.64</v>
      </c>
    </row>
    <row r="1389" spans="1:4" x14ac:dyDescent="0.25">
      <c r="A1389" s="17" t="s">
        <v>1591</v>
      </c>
      <c r="B1389" s="27" t="s">
        <v>6</v>
      </c>
      <c r="C1389" s="74">
        <v>13.95</v>
      </c>
      <c r="D1389" s="94">
        <f t="shared" si="24"/>
        <v>13.95</v>
      </c>
    </row>
    <row r="1390" spans="1:4" x14ac:dyDescent="0.25">
      <c r="A1390" s="17" t="s">
        <v>1592</v>
      </c>
      <c r="B1390" s="27" t="s">
        <v>6</v>
      </c>
      <c r="C1390" s="74">
        <v>21.41</v>
      </c>
      <c r="D1390" s="94">
        <f t="shared" si="24"/>
        <v>21.41</v>
      </c>
    </row>
    <row r="1391" spans="1:4" x14ac:dyDescent="0.25">
      <c r="A1391" s="17" t="s">
        <v>1593</v>
      </c>
      <c r="B1391" s="27" t="s">
        <v>6</v>
      </c>
      <c r="C1391" s="74">
        <v>31.42</v>
      </c>
      <c r="D1391" s="94">
        <f t="shared" si="24"/>
        <v>31.42</v>
      </c>
    </row>
    <row r="1392" spans="1:4" x14ac:dyDescent="0.25">
      <c r="A1392" s="17" t="s">
        <v>1594</v>
      </c>
      <c r="B1392" s="27" t="s">
        <v>6</v>
      </c>
      <c r="C1392" s="74">
        <v>0.79</v>
      </c>
      <c r="D1392" s="94">
        <f t="shared" si="24"/>
        <v>0.79</v>
      </c>
    </row>
    <row r="1393" spans="1:4" x14ac:dyDescent="0.25">
      <c r="A1393" s="17" t="s">
        <v>1595</v>
      </c>
      <c r="B1393" s="27" t="s">
        <v>6</v>
      </c>
      <c r="C1393" s="74">
        <v>1.06</v>
      </c>
      <c r="D1393" s="94">
        <f t="shared" si="24"/>
        <v>1.06</v>
      </c>
    </row>
    <row r="1394" spans="1:4" x14ac:dyDescent="0.25">
      <c r="A1394" s="17" t="s">
        <v>1596</v>
      </c>
      <c r="B1394" s="27" t="s">
        <v>6</v>
      </c>
      <c r="C1394" s="74">
        <v>1.67</v>
      </c>
      <c r="D1394" s="94">
        <f t="shared" si="24"/>
        <v>1.67</v>
      </c>
    </row>
    <row r="1395" spans="1:4" x14ac:dyDescent="0.25">
      <c r="A1395" s="17" t="s">
        <v>1597</v>
      </c>
      <c r="B1395" s="27" t="s">
        <v>6</v>
      </c>
      <c r="C1395" s="74">
        <v>3.11</v>
      </c>
      <c r="D1395" s="94">
        <f t="shared" si="24"/>
        <v>3.11</v>
      </c>
    </row>
    <row r="1396" spans="1:4" x14ac:dyDescent="0.25">
      <c r="A1396" s="17" t="s">
        <v>1598</v>
      </c>
      <c r="B1396" s="27" t="s">
        <v>6</v>
      </c>
      <c r="C1396" s="74">
        <v>6.81</v>
      </c>
      <c r="D1396" s="94">
        <f t="shared" si="24"/>
        <v>6.81</v>
      </c>
    </row>
    <row r="1397" spans="1:4" x14ac:dyDescent="0.25">
      <c r="A1397" s="17" t="s">
        <v>1599</v>
      </c>
      <c r="B1397" s="27" t="s">
        <v>6</v>
      </c>
      <c r="C1397" s="74">
        <v>11.02</v>
      </c>
      <c r="D1397" s="94">
        <f t="shared" si="24"/>
        <v>11.02</v>
      </c>
    </row>
    <row r="1398" spans="1:4" x14ac:dyDescent="0.25">
      <c r="A1398" s="17" t="s">
        <v>1600</v>
      </c>
      <c r="B1398" s="27" t="s">
        <v>6</v>
      </c>
      <c r="C1398" s="74">
        <v>17.22</v>
      </c>
      <c r="D1398" s="94">
        <f t="shared" si="24"/>
        <v>17.22</v>
      </c>
    </row>
    <row r="1399" spans="1:4" x14ac:dyDescent="0.25">
      <c r="A1399" s="17" t="s">
        <v>1601</v>
      </c>
      <c r="B1399" s="27" t="s">
        <v>6</v>
      </c>
      <c r="C1399" s="74">
        <v>29.4</v>
      </c>
      <c r="D1399" s="94">
        <f t="shared" si="24"/>
        <v>29.4</v>
      </c>
    </row>
    <row r="1400" spans="1:4" x14ac:dyDescent="0.25">
      <c r="A1400" s="17" t="s">
        <v>1602</v>
      </c>
      <c r="B1400" s="27" t="s">
        <v>6</v>
      </c>
      <c r="C1400" s="74">
        <v>50.18</v>
      </c>
      <c r="D1400" s="94">
        <f t="shared" si="24"/>
        <v>50.18</v>
      </c>
    </row>
    <row r="1401" spans="1:4" x14ac:dyDescent="0.25">
      <c r="A1401" s="17" t="s">
        <v>1603</v>
      </c>
      <c r="B1401" s="27" t="s">
        <v>6</v>
      </c>
      <c r="C1401" s="74">
        <v>70.53</v>
      </c>
      <c r="D1401" s="94">
        <f t="shared" si="24"/>
        <v>70.53</v>
      </c>
    </row>
    <row r="1402" spans="1:4" x14ac:dyDescent="0.25">
      <c r="A1402" s="17" t="s">
        <v>1604</v>
      </c>
      <c r="B1402" s="27" t="s">
        <v>6</v>
      </c>
      <c r="C1402" s="74">
        <v>393.38</v>
      </c>
      <c r="D1402" s="94">
        <f t="shared" si="24"/>
        <v>393.38</v>
      </c>
    </row>
    <row r="1403" spans="1:4" x14ac:dyDescent="0.25">
      <c r="A1403" s="17" t="s">
        <v>1605</v>
      </c>
      <c r="B1403" s="27" t="s">
        <v>6</v>
      </c>
      <c r="C1403" s="74">
        <v>0.68</v>
      </c>
      <c r="D1403" s="94">
        <f t="shared" ref="D1403:D1466" si="25">(1-$D$1337)*C1403</f>
        <v>0.68</v>
      </c>
    </row>
    <row r="1404" spans="1:4" x14ac:dyDescent="0.25">
      <c r="A1404" s="17" t="s">
        <v>1606</v>
      </c>
      <c r="B1404" s="27" t="s">
        <v>6</v>
      </c>
      <c r="C1404" s="74">
        <v>0.82</v>
      </c>
      <c r="D1404" s="94">
        <f t="shared" si="25"/>
        <v>0.82</v>
      </c>
    </row>
    <row r="1405" spans="1:4" x14ac:dyDescent="0.25">
      <c r="A1405" s="17" t="s">
        <v>1607</v>
      </c>
      <c r="B1405" s="27" t="s">
        <v>6</v>
      </c>
      <c r="C1405" s="74">
        <v>1.63</v>
      </c>
      <c r="D1405" s="94">
        <f t="shared" si="25"/>
        <v>1.63</v>
      </c>
    </row>
    <row r="1406" spans="1:4" x14ac:dyDescent="0.25">
      <c r="A1406" s="17" t="s">
        <v>1608</v>
      </c>
      <c r="B1406" s="27" t="s">
        <v>6</v>
      </c>
      <c r="C1406" s="74">
        <v>2.9</v>
      </c>
      <c r="D1406" s="94">
        <f t="shared" si="25"/>
        <v>2.9</v>
      </c>
    </row>
    <row r="1407" spans="1:4" x14ac:dyDescent="0.25">
      <c r="A1407" s="17" t="s">
        <v>1609</v>
      </c>
      <c r="B1407" s="27" t="s">
        <v>6</v>
      </c>
      <c r="C1407" s="74">
        <v>4.72</v>
      </c>
      <c r="D1407" s="94">
        <f t="shared" si="25"/>
        <v>4.72</v>
      </c>
    </row>
    <row r="1408" spans="1:4" x14ac:dyDescent="0.25">
      <c r="A1408" s="17" t="s">
        <v>1610</v>
      </c>
      <c r="B1408" s="27" t="s">
        <v>6</v>
      </c>
      <c r="C1408" s="74">
        <v>8.24</v>
      </c>
      <c r="D1408" s="94">
        <f t="shared" si="25"/>
        <v>8.24</v>
      </c>
    </row>
    <row r="1409" spans="1:4" x14ac:dyDescent="0.25">
      <c r="A1409" s="17" t="s">
        <v>1611</v>
      </c>
      <c r="B1409" s="27" t="s">
        <v>6</v>
      </c>
      <c r="C1409" s="74">
        <v>14.78</v>
      </c>
      <c r="D1409" s="94">
        <f t="shared" si="25"/>
        <v>14.78</v>
      </c>
    </row>
    <row r="1410" spans="1:4" x14ac:dyDescent="0.25">
      <c r="A1410" s="17" t="s">
        <v>1612</v>
      </c>
      <c r="B1410" s="27" t="s">
        <v>6</v>
      </c>
      <c r="C1410" s="74">
        <v>16.55</v>
      </c>
      <c r="D1410" s="94">
        <f t="shared" si="25"/>
        <v>16.55</v>
      </c>
    </row>
    <row r="1411" spans="1:4" x14ac:dyDescent="0.25">
      <c r="A1411" s="17" t="s">
        <v>1613</v>
      </c>
      <c r="B1411" s="27" t="s">
        <v>6</v>
      </c>
      <c r="C1411" s="74">
        <v>24.63</v>
      </c>
      <c r="D1411" s="94">
        <f t="shared" si="25"/>
        <v>24.63</v>
      </c>
    </row>
    <row r="1412" spans="1:4" x14ac:dyDescent="0.25">
      <c r="A1412" s="17" t="s">
        <v>1614</v>
      </c>
      <c r="B1412" s="27" t="s">
        <v>6</v>
      </c>
      <c r="C1412" s="74">
        <v>26.85</v>
      </c>
      <c r="D1412" s="94">
        <f t="shared" si="25"/>
        <v>26.85</v>
      </c>
    </row>
    <row r="1413" spans="1:4" x14ac:dyDescent="0.25">
      <c r="A1413" s="17" t="s">
        <v>1615</v>
      </c>
      <c r="B1413" s="27" t="s">
        <v>6</v>
      </c>
      <c r="C1413" s="74">
        <v>26.85</v>
      </c>
      <c r="D1413" s="94">
        <f t="shared" si="25"/>
        <v>26.85</v>
      </c>
    </row>
    <row r="1414" spans="1:4" x14ac:dyDescent="0.25">
      <c r="A1414" s="17" t="s">
        <v>1616</v>
      </c>
      <c r="B1414" s="27" t="s">
        <v>6</v>
      </c>
      <c r="C1414" s="74">
        <v>34.630000000000003</v>
      </c>
      <c r="D1414" s="94">
        <f t="shared" si="25"/>
        <v>34.630000000000003</v>
      </c>
    </row>
    <row r="1415" spans="1:4" x14ac:dyDescent="0.25">
      <c r="A1415" s="17" t="s">
        <v>1617</v>
      </c>
      <c r="B1415" s="27" t="s">
        <v>6</v>
      </c>
      <c r="C1415" s="74">
        <v>39.42</v>
      </c>
      <c r="D1415" s="94">
        <f t="shared" si="25"/>
        <v>39.42</v>
      </c>
    </row>
    <row r="1416" spans="1:4" x14ac:dyDescent="0.25">
      <c r="A1416" s="17" t="s">
        <v>1618</v>
      </c>
      <c r="B1416" s="27" t="s">
        <v>6</v>
      </c>
      <c r="C1416" s="74">
        <v>0.96</v>
      </c>
      <c r="D1416" s="94">
        <f t="shared" si="25"/>
        <v>0.96</v>
      </c>
    </row>
    <row r="1417" spans="1:4" x14ac:dyDescent="0.25">
      <c r="A1417" s="17" t="s">
        <v>1619</v>
      </c>
      <c r="B1417" s="27" t="s">
        <v>6</v>
      </c>
      <c r="C1417" s="74">
        <v>1.28</v>
      </c>
      <c r="D1417" s="94">
        <f t="shared" si="25"/>
        <v>1.28</v>
      </c>
    </row>
    <row r="1418" spans="1:4" x14ac:dyDescent="0.25">
      <c r="A1418" s="17" t="s">
        <v>1620</v>
      </c>
      <c r="B1418" s="27" t="s">
        <v>6</v>
      </c>
      <c r="C1418" s="74">
        <v>1.93</v>
      </c>
      <c r="D1418" s="94">
        <f t="shared" si="25"/>
        <v>1.93</v>
      </c>
    </row>
    <row r="1419" spans="1:4" x14ac:dyDescent="0.25">
      <c r="A1419" s="17" t="s">
        <v>1621</v>
      </c>
      <c r="B1419" s="27" t="s">
        <v>6</v>
      </c>
      <c r="C1419" s="74">
        <v>3.78</v>
      </c>
      <c r="D1419" s="94">
        <f t="shared" si="25"/>
        <v>3.78</v>
      </c>
    </row>
    <row r="1420" spans="1:4" x14ac:dyDescent="0.25">
      <c r="A1420" s="17" t="s">
        <v>1622</v>
      </c>
      <c r="B1420" s="27" t="s">
        <v>6</v>
      </c>
      <c r="C1420" s="74">
        <v>7.03</v>
      </c>
      <c r="D1420" s="94">
        <f t="shared" si="25"/>
        <v>7.03</v>
      </c>
    </row>
    <row r="1421" spans="1:4" x14ac:dyDescent="0.25">
      <c r="A1421" s="17" t="s">
        <v>1623</v>
      </c>
      <c r="B1421" s="27" t="s">
        <v>6</v>
      </c>
      <c r="C1421" s="74">
        <v>9.7200000000000006</v>
      </c>
      <c r="D1421" s="94">
        <f t="shared" si="25"/>
        <v>9.7200000000000006</v>
      </c>
    </row>
    <row r="1422" spans="1:4" x14ac:dyDescent="0.25">
      <c r="A1422" s="17" t="s">
        <v>1624</v>
      </c>
      <c r="B1422" s="27" t="s">
        <v>6</v>
      </c>
      <c r="C1422" s="74">
        <v>20.9</v>
      </c>
      <c r="D1422" s="94">
        <f t="shared" si="25"/>
        <v>20.9</v>
      </c>
    </row>
    <row r="1423" spans="1:4" x14ac:dyDescent="0.25">
      <c r="A1423" s="17" t="s">
        <v>1625</v>
      </c>
      <c r="B1423" s="27" t="s">
        <v>6</v>
      </c>
      <c r="C1423" s="74">
        <v>32.75</v>
      </c>
      <c r="D1423" s="94">
        <f t="shared" si="25"/>
        <v>32.75</v>
      </c>
    </row>
    <row r="1424" spans="1:4" x14ac:dyDescent="0.25">
      <c r="A1424" s="17" t="s">
        <v>1626</v>
      </c>
      <c r="B1424" s="27" t="s">
        <v>6</v>
      </c>
      <c r="C1424" s="74">
        <v>52.9</v>
      </c>
      <c r="D1424" s="94">
        <f t="shared" si="25"/>
        <v>52.9</v>
      </c>
    </row>
    <row r="1425" spans="1:4" x14ac:dyDescent="0.25">
      <c r="A1425" s="17" t="s">
        <v>1627</v>
      </c>
      <c r="B1425" s="27" t="s">
        <v>6</v>
      </c>
      <c r="C1425" s="74">
        <v>69.08</v>
      </c>
      <c r="D1425" s="94">
        <f t="shared" si="25"/>
        <v>69.08</v>
      </c>
    </row>
    <row r="1426" spans="1:4" x14ac:dyDescent="0.25">
      <c r="A1426" s="17" t="s">
        <v>1628</v>
      </c>
      <c r="B1426" s="27" t="s">
        <v>6</v>
      </c>
      <c r="C1426" s="74">
        <v>207.05</v>
      </c>
      <c r="D1426" s="94">
        <f t="shared" si="25"/>
        <v>207.05</v>
      </c>
    </row>
    <row r="1427" spans="1:4" x14ac:dyDescent="0.25">
      <c r="A1427" s="17" t="s">
        <v>1629</v>
      </c>
      <c r="B1427" s="27" t="s">
        <v>6</v>
      </c>
      <c r="C1427" s="74">
        <v>259</v>
      </c>
      <c r="D1427" s="94">
        <f t="shared" si="25"/>
        <v>259</v>
      </c>
    </row>
    <row r="1428" spans="1:4" x14ac:dyDescent="0.25">
      <c r="A1428" s="17" t="s">
        <v>1630</v>
      </c>
      <c r="B1428" s="27" t="s">
        <v>6</v>
      </c>
      <c r="C1428" s="74">
        <v>5.83</v>
      </c>
      <c r="D1428" s="94">
        <f t="shared" si="25"/>
        <v>5.83</v>
      </c>
    </row>
    <row r="1429" spans="1:4" x14ac:dyDescent="0.25">
      <c r="A1429" s="17" t="s">
        <v>1631</v>
      </c>
      <c r="B1429" s="27" t="s">
        <v>6</v>
      </c>
      <c r="C1429" s="74">
        <v>5.62</v>
      </c>
      <c r="D1429" s="94">
        <f t="shared" si="25"/>
        <v>5.62</v>
      </c>
    </row>
    <row r="1430" spans="1:4" x14ac:dyDescent="0.25">
      <c r="A1430" s="17" t="s">
        <v>1632</v>
      </c>
      <c r="B1430" s="27" t="s">
        <v>6</v>
      </c>
      <c r="C1430" s="74">
        <v>6.42</v>
      </c>
      <c r="D1430" s="94">
        <f t="shared" si="25"/>
        <v>6.42</v>
      </c>
    </row>
    <row r="1431" spans="1:4" x14ac:dyDescent="0.25">
      <c r="A1431" s="17" t="s">
        <v>1633</v>
      </c>
      <c r="B1431" s="27" t="s">
        <v>6</v>
      </c>
      <c r="C1431" s="74">
        <v>5.94</v>
      </c>
      <c r="D1431" s="94">
        <f t="shared" si="25"/>
        <v>5.94</v>
      </c>
    </row>
    <row r="1432" spans="1:4" x14ac:dyDescent="0.25">
      <c r="A1432" s="17" t="s">
        <v>1634</v>
      </c>
      <c r="B1432" s="27" t="s">
        <v>6</v>
      </c>
      <c r="C1432" s="74">
        <v>6.49</v>
      </c>
      <c r="D1432" s="94">
        <f t="shared" si="25"/>
        <v>6.49</v>
      </c>
    </row>
    <row r="1433" spans="1:4" x14ac:dyDescent="0.25">
      <c r="A1433" s="17" t="s">
        <v>1635</v>
      </c>
      <c r="B1433" s="27" t="s">
        <v>6</v>
      </c>
      <c r="C1433" s="74">
        <v>11.14</v>
      </c>
      <c r="D1433" s="94">
        <f t="shared" si="25"/>
        <v>11.14</v>
      </c>
    </row>
    <row r="1434" spans="1:4" x14ac:dyDescent="0.25">
      <c r="A1434" s="17" t="s">
        <v>1636</v>
      </c>
      <c r="B1434" s="27" t="s">
        <v>6</v>
      </c>
      <c r="C1434" s="74">
        <v>17.72</v>
      </c>
      <c r="D1434" s="94">
        <f t="shared" si="25"/>
        <v>17.72</v>
      </c>
    </row>
    <row r="1435" spans="1:4" x14ac:dyDescent="0.25">
      <c r="A1435" s="17" t="s">
        <v>1637</v>
      </c>
      <c r="B1435" s="27" t="s">
        <v>6</v>
      </c>
      <c r="C1435" s="74">
        <v>6.11</v>
      </c>
      <c r="D1435" s="94">
        <f t="shared" si="25"/>
        <v>6.11</v>
      </c>
    </row>
    <row r="1436" spans="1:4" x14ac:dyDescent="0.25">
      <c r="A1436" s="17" t="s">
        <v>1638</v>
      </c>
      <c r="B1436" s="27" t="s">
        <v>6</v>
      </c>
      <c r="C1436" s="74">
        <v>6.11</v>
      </c>
      <c r="D1436" s="94">
        <f t="shared" si="25"/>
        <v>6.11</v>
      </c>
    </row>
    <row r="1437" spans="1:4" x14ac:dyDescent="0.25">
      <c r="A1437" s="17" t="s">
        <v>1639</v>
      </c>
      <c r="B1437" s="27" t="s">
        <v>6</v>
      </c>
      <c r="C1437" s="74">
        <v>7.03</v>
      </c>
      <c r="D1437" s="94">
        <f t="shared" si="25"/>
        <v>7.03</v>
      </c>
    </row>
    <row r="1438" spans="1:4" x14ac:dyDescent="0.25">
      <c r="A1438" s="17" t="s">
        <v>1640</v>
      </c>
      <c r="B1438" s="27" t="s">
        <v>6</v>
      </c>
      <c r="C1438" s="74">
        <v>6.83</v>
      </c>
      <c r="D1438" s="94">
        <f t="shared" si="25"/>
        <v>6.83</v>
      </c>
    </row>
    <row r="1439" spans="1:4" x14ac:dyDescent="0.25">
      <c r="A1439" s="17" t="s">
        <v>1641</v>
      </c>
      <c r="B1439" s="27" t="s">
        <v>6</v>
      </c>
      <c r="C1439" s="74">
        <v>12.63</v>
      </c>
      <c r="D1439" s="94">
        <f t="shared" si="25"/>
        <v>12.63</v>
      </c>
    </row>
    <row r="1440" spans="1:4" x14ac:dyDescent="0.25">
      <c r="A1440" s="17" t="s">
        <v>1642</v>
      </c>
      <c r="B1440" s="27" t="s">
        <v>6</v>
      </c>
      <c r="C1440" s="74">
        <v>16.46</v>
      </c>
      <c r="D1440" s="94">
        <f t="shared" si="25"/>
        <v>16.46</v>
      </c>
    </row>
    <row r="1441" spans="1:4" x14ac:dyDescent="0.25">
      <c r="A1441" s="17" t="s">
        <v>1643</v>
      </c>
      <c r="B1441" s="27" t="s">
        <v>6</v>
      </c>
      <c r="C1441" s="74">
        <v>16.46</v>
      </c>
      <c r="D1441" s="94">
        <f t="shared" si="25"/>
        <v>16.46</v>
      </c>
    </row>
    <row r="1442" spans="1:4" x14ac:dyDescent="0.25">
      <c r="A1442" s="18" t="s">
        <v>1644</v>
      </c>
      <c r="B1442" s="27" t="s">
        <v>6</v>
      </c>
      <c r="C1442" s="74">
        <v>19.2</v>
      </c>
      <c r="D1442" s="94">
        <f t="shared" si="25"/>
        <v>19.2</v>
      </c>
    </row>
    <row r="1443" spans="1:4" x14ac:dyDescent="0.25">
      <c r="A1443" s="18" t="s">
        <v>1645</v>
      </c>
      <c r="B1443" s="27" t="s">
        <v>6</v>
      </c>
      <c r="C1443" s="74">
        <v>31.45</v>
      </c>
      <c r="D1443" s="94">
        <f t="shared" si="25"/>
        <v>31.45</v>
      </c>
    </row>
    <row r="1444" spans="1:4" x14ac:dyDescent="0.25">
      <c r="A1444" s="18" t="s">
        <v>1646</v>
      </c>
      <c r="B1444" s="27" t="s">
        <v>6</v>
      </c>
      <c r="C1444" s="74">
        <v>32.770000000000003</v>
      </c>
      <c r="D1444" s="94">
        <f t="shared" si="25"/>
        <v>32.770000000000003</v>
      </c>
    </row>
    <row r="1445" spans="1:4" x14ac:dyDescent="0.25">
      <c r="A1445" s="18" t="s">
        <v>1647</v>
      </c>
      <c r="B1445" s="27" t="s">
        <v>6</v>
      </c>
      <c r="C1445" s="74">
        <v>37.76</v>
      </c>
      <c r="D1445" s="94">
        <f t="shared" si="25"/>
        <v>37.76</v>
      </c>
    </row>
    <row r="1446" spans="1:4" x14ac:dyDescent="0.25">
      <c r="A1446" s="18" t="s">
        <v>1648</v>
      </c>
      <c r="B1446" s="27" t="s">
        <v>6</v>
      </c>
      <c r="C1446" s="74">
        <v>40.74</v>
      </c>
      <c r="D1446" s="94">
        <f t="shared" si="25"/>
        <v>40.74</v>
      </c>
    </row>
    <row r="1447" spans="1:4" x14ac:dyDescent="0.25">
      <c r="A1447" s="18" t="s">
        <v>1649</v>
      </c>
      <c r="B1447" s="27" t="s">
        <v>6</v>
      </c>
      <c r="C1447" s="74">
        <v>59.94</v>
      </c>
      <c r="D1447" s="94">
        <f t="shared" si="25"/>
        <v>59.94</v>
      </c>
    </row>
    <row r="1448" spans="1:4" x14ac:dyDescent="0.25">
      <c r="A1448" s="18" t="s">
        <v>1650</v>
      </c>
      <c r="B1448" s="27" t="s">
        <v>6</v>
      </c>
      <c r="C1448" s="74">
        <v>57.21</v>
      </c>
      <c r="D1448" s="94">
        <f t="shared" si="25"/>
        <v>57.21</v>
      </c>
    </row>
    <row r="1449" spans="1:4" x14ac:dyDescent="0.25">
      <c r="A1449" s="18" t="s">
        <v>1651</v>
      </c>
      <c r="B1449" s="27" t="s">
        <v>6</v>
      </c>
      <c r="C1449" s="74">
        <v>74.77</v>
      </c>
      <c r="D1449" s="94">
        <f t="shared" si="25"/>
        <v>74.77</v>
      </c>
    </row>
    <row r="1450" spans="1:4" x14ac:dyDescent="0.25">
      <c r="A1450" s="18" t="s">
        <v>1652</v>
      </c>
      <c r="B1450" s="27" t="s">
        <v>6</v>
      </c>
      <c r="C1450" s="74">
        <v>147.35</v>
      </c>
      <c r="D1450" s="94">
        <f t="shared" si="25"/>
        <v>147.35</v>
      </c>
    </row>
    <row r="1451" spans="1:4" x14ac:dyDescent="0.25">
      <c r="A1451" s="18" t="s">
        <v>1653</v>
      </c>
      <c r="B1451" s="27" t="s">
        <v>6</v>
      </c>
      <c r="C1451" s="74">
        <v>151.69</v>
      </c>
      <c r="D1451" s="94">
        <f t="shared" si="25"/>
        <v>151.69</v>
      </c>
    </row>
    <row r="1452" spans="1:4" x14ac:dyDescent="0.25">
      <c r="A1452" s="18" t="s">
        <v>1654</v>
      </c>
      <c r="B1452" s="27" t="s">
        <v>6</v>
      </c>
      <c r="C1452" s="74">
        <v>174.91</v>
      </c>
      <c r="D1452" s="94">
        <f t="shared" si="25"/>
        <v>174.91</v>
      </c>
    </row>
    <row r="1453" spans="1:4" x14ac:dyDescent="0.25">
      <c r="A1453" s="18" t="s">
        <v>1655</v>
      </c>
      <c r="B1453" s="27" t="s">
        <v>6</v>
      </c>
      <c r="C1453" s="74">
        <v>23.03</v>
      </c>
      <c r="D1453" s="94">
        <f t="shared" si="25"/>
        <v>23.03</v>
      </c>
    </row>
    <row r="1454" spans="1:4" x14ac:dyDescent="0.25">
      <c r="A1454" s="18" t="s">
        <v>1656</v>
      </c>
      <c r="B1454" s="27" t="s">
        <v>6</v>
      </c>
      <c r="C1454" s="74">
        <v>31.86</v>
      </c>
      <c r="D1454" s="94">
        <f t="shared" si="25"/>
        <v>31.86</v>
      </c>
    </row>
    <row r="1455" spans="1:4" x14ac:dyDescent="0.25">
      <c r="A1455" s="18" t="s">
        <v>1657</v>
      </c>
      <c r="B1455" s="27" t="s">
        <v>6</v>
      </c>
      <c r="C1455" s="74">
        <v>31.56</v>
      </c>
      <c r="D1455" s="94">
        <f t="shared" si="25"/>
        <v>31.56</v>
      </c>
    </row>
    <row r="1456" spans="1:4" x14ac:dyDescent="0.25">
      <c r="A1456" s="18" t="s">
        <v>1658</v>
      </c>
      <c r="B1456" s="27" t="s">
        <v>6</v>
      </c>
      <c r="C1456" s="74">
        <v>41.16</v>
      </c>
      <c r="D1456" s="94">
        <f t="shared" si="25"/>
        <v>41.16</v>
      </c>
    </row>
    <row r="1457" spans="1:4" x14ac:dyDescent="0.25">
      <c r="A1457" s="18" t="s">
        <v>1659</v>
      </c>
      <c r="B1457" s="27" t="s">
        <v>6</v>
      </c>
      <c r="C1457" s="74">
        <v>43.71</v>
      </c>
      <c r="D1457" s="94">
        <f t="shared" si="25"/>
        <v>43.71</v>
      </c>
    </row>
    <row r="1458" spans="1:4" x14ac:dyDescent="0.25">
      <c r="A1458" s="18" t="s">
        <v>1660</v>
      </c>
      <c r="B1458" s="27" t="s">
        <v>6</v>
      </c>
      <c r="C1458" s="74">
        <v>56.76</v>
      </c>
      <c r="D1458" s="94">
        <f t="shared" si="25"/>
        <v>56.76</v>
      </c>
    </row>
    <row r="1459" spans="1:4" x14ac:dyDescent="0.25">
      <c r="A1459" s="18" t="s">
        <v>1661</v>
      </c>
      <c r="B1459" s="27" t="s">
        <v>6</v>
      </c>
      <c r="C1459" s="74">
        <v>61.71</v>
      </c>
      <c r="D1459" s="94">
        <f t="shared" si="25"/>
        <v>61.71</v>
      </c>
    </row>
    <row r="1460" spans="1:4" x14ac:dyDescent="0.25">
      <c r="A1460" s="18" t="s">
        <v>1662</v>
      </c>
      <c r="B1460" s="27" t="s">
        <v>6</v>
      </c>
      <c r="C1460" s="74">
        <v>82.4</v>
      </c>
      <c r="D1460" s="94">
        <f t="shared" si="25"/>
        <v>82.4</v>
      </c>
    </row>
    <row r="1461" spans="1:4" x14ac:dyDescent="0.25">
      <c r="A1461" s="18" t="s">
        <v>1663</v>
      </c>
      <c r="B1461" s="27" t="s">
        <v>6</v>
      </c>
      <c r="C1461" s="74">
        <v>149.44999999999999</v>
      </c>
      <c r="D1461" s="94">
        <f t="shared" si="25"/>
        <v>149.44999999999999</v>
      </c>
    </row>
    <row r="1462" spans="1:4" x14ac:dyDescent="0.25">
      <c r="A1462" s="18" t="s">
        <v>1664</v>
      </c>
      <c r="B1462" s="27" t="s">
        <v>6</v>
      </c>
      <c r="C1462" s="74">
        <v>206.97</v>
      </c>
      <c r="D1462" s="94">
        <f t="shared" si="25"/>
        <v>206.97</v>
      </c>
    </row>
    <row r="1463" spans="1:4" x14ac:dyDescent="0.25">
      <c r="A1463" s="18" t="s">
        <v>1665</v>
      </c>
      <c r="B1463" s="27" t="s">
        <v>6</v>
      </c>
      <c r="C1463" s="74">
        <v>240.43</v>
      </c>
      <c r="D1463" s="94">
        <f t="shared" si="25"/>
        <v>240.43</v>
      </c>
    </row>
    <row r="1464" spans="1:4" x14ac:dyDescent="0.25">
      <c r="A1464" s="18" t="s">
        <v>1666</v>
      </c>
      <c r="B1464" s="27" t="s">
        <v>6</v>
      </c>
      <c r="C1464" s="74">
        <v>19.899999999999999</v>
      </c>
      <c r="D1464" s="94">
        <f t="shared" si="25"/>
        <v>19.899999999999999</v>
      </c>
    </row>
    <row r="1465" spans="1:4" x14ac:dyDescent="0.25">
      <c r="A1465" s="18" t="s">
        <v>1667</v>
      </c>
      <c r="B1465" s="27" t="s">
        <v>6</v>
      </c>
      <c r="C1465" s="74">
        <v>27.9</v>
      </c>
      <c r="D1465" s="94">
        <f t="shared" si="25"/>
        <v>27.9</v>
      </c>
    </row>
    <row r="1466" spans="1:4" x14ac:dyDescent="0.25">
      <c r="A1466" s="18" t="s">
        <v>1668</v>
      </c>
      <c r="B1466" s="27" t="s">
        <v>6</v>
      </c>
      <c r="C1466" s="74">
        <v>35.299999999999997</v>
      </c>
      <c r="D1466" s="94">
        <f t="shared" si="25"/>
        <v>35.299999999999997</v>
      </c>
    </row>
    <row r="1467" spans="1:4" x14ac:dyDescent="0.25">
      <c r="A1467" s="18" t="s">
        <v>1669</v>
      </c>
      <c r="B1467" s="27" t="s">
        <v>6</v>
      </c>
      <c r="C1467" s="74">
        <v>66.45</v>
      </c>
      <c r="D1467" s="94">
        <f t="shared" ref="D1467:D1475" si="26">(1-$D$1337)*C1467</f>
        <v>66.45</v>
      </c>
    </row>
    <row r="1468" spans="1:4" x14ac:dyDescent="0.25">
      <c r="A1468" s="18" t="s">
        <v>1670</v>
      </c>
      <c r="B1468" s="27" t="s">
        <v>6</v>
      </c>
      <c r="C1468" s="74">
        <v>82.37</v>
      </c>
      <c r="D1468" s="94">
        <f t="shared" si="26"/>
        <v>82.37</v>
      </c>
    </row>
    <row r="1469" spans="1:4" x14ac:dyDescent="0.25">
      <c r="A1469" s="18" t="s">
        <v>1671</v>
      </c>
      <c r="B1469" s="27" t="s">
        <v>6</v>
      </c>
      <c r="C1469" s="74">
        <v>136.03</v>
      </c>
      <c r="D1469" s="94">
        <f t="shared" si="26"/>
        <v>136.03</v>
      </c>
    </row>
    <row r="1470" spans="1:4" x14ac:dyDescent="0.25">
      <c r="A1470" s="18" t="s">
        <v>1672</v>
      </c>
      <c r="B1470" s="27" t="s">
        <v>6</v>
      </c>
      <c r="C1470" s="74">
        <v>18.989999999999998</v>
      </c>
      <c r="D1470" s="94">
        <f t="shared" si="26"/>
        <v>18.989999999999998</v>
      </c>
    </row>
    <row r="1471" spans="1:4" x14ac:dyDescent="0.25">
      <c r="A1471" s="18" t="s">
        <v>1673</v>
      </c>
      <c r="B1471" s="27" t="s">
        <v>6</v>
      </c>
      <c r="C1471" s="74">
        <v>27.32</v>
      </c>
      <c r="D1471" s="94">
        <f t="shared" si="26"/>
        <v>27.32</v>
      </c>
    </row>
    <row r="1472" spans="1:4" x14ac:dyDescent="0.25">
      <c r="A1472" s="18" t="s">
        <v>1674</v>
      </c>
      <c r="B1472" s="27" t="s">
        <v>6</v>
      </c>
      <c r="C1472" s="74">
        <v>34.07</v>
      </c>
      <c r="D1472" s="94">
        <f t="shared" si="26"/>
        <v>34.07</v>
      </c>
    </row>
    <row r="1473" spans="1:4" x14ac:dyDescent="0.25">
      <c r="A1473" s="18" t="s">
        <v>1675</v>
      </c>
      <c r="B1473" s="27" t="s">
        <v>6</v>
      </c>
      <c r="C1473" s="74">
        <v>73.739999999999995</v>
      </c>
      <c r="D1473" s="94">
        <f t="shared" si="26"/>
        <v>73.739999999999995</v>
      </c>
    </row>
    <row r="1474" spans="1:4" x14ac:dyDescent="0.25">
      <c r="A1474" s="18" t="s">
        <v>1676</v>
      </c>
      <c r="B1474" s="27" t="s">
        <v>6</v>
      </c>
      <c r="C1474" s="74">
        <v>89.02</v>
      </c>
      <c r="D1474" s="94">
        <f t="shared" si="26"/>
        <v>89.02</v>
      </c>
    </row>
    <row r="1475" spans="1:4" ht="15.75" thickBot="1" x14ac:dyDescent="0.3">
      <c r="A1475" s="75" t="s">
        <v>1677</v>
      </c>
      <c r="B1475" s="42" t="s">
        <v>6</v>
      </c>
      <c r="C1475" s="76">
        <v>128.62</v>
      </c>
      <c r="D1475" s="94">
        <f t="shared" si="26"/>
        <v>128.62</v>
      </c>
    </row>
    <row r="1476" spans="1:4" ht="15.75" thickBot="1" x14ac:dyDescent="0.3">
      <c r="A1476" s="52" t="s">
        <v>1538</v>
      </c>
      <c r="B1476" s="139" t="s">
        <v>1866</v>
      </c>
      <c r="C1476" s="140"/>
      <c r="D1476" s="99"/>
    </row>
    <row r="1477" spans="1:4" x14ac:dyDescent="0.25">
      <c r="A1477" s="72" t="s">
        <v>1527</v>
      </c>
      <c r="B1477" s="39" t="s">
        <v>6</v>
      </c>
      <c r="C1477" s="73">
        <v>3.14</v>
      </c>
      <c r="D1477" s="94">
        <f>(1-$D$1476)*C1477</f>
        <v>3.14</v>
      </c>
    </row>
    <row r="1478" spans="1:4" x14ac:dyDescent="0.25">
      <c r="A1478" s="18" t="s">
        <v>1528</v>
      </c>
      <c r="B1478" s="27" t="s">
        <v>6</v>
      </c>
      <c r="C1478" s="74">
        <v>4.45</v>
      </c>
      <c r="D1478" s="94">
        <f t="shared" ref="D1478:D1541" si="27">(1-$D$1476)*C1478</f>
        <v>4.45</v>
      </c>
    </row>
    <row r="1479" spans="1:4" x14ac:dyDescent="0.25">
      <c r="A1479" s="18" t="s">
        <v>1537</v>
      </c>
      <c r="B1479" s="27" t="s">
        <v>6</v>
      </c>
      <c r="C1479" s="74">
        <v>7.48</v>
      </c>
      <c r="D1479" s="94">
        <f t="shared" si="27"/>
        <v>7.48</v>
      </c>
    </row>
    <row r="1480" spans="1:4" x14ac:dyDescent="0.25">
      <c r="A1480" s="18" t="s">
        <v>1529</v>
      </c>
      <c r="B1480" s="27" t="s">
        <v>6</v>
      </c>
      <c r="C1480" s="74">
        <v>12.5</v>
      </c>
      <c r="D1480" s="94">
        <f t="shared" si="27"/>
        <v>12.5</v>
      </c>
    </row>
    <row r="1481" spans="1:4" x14ac:dyDescent="0.25">
      <c r="A1481" s="18" t="s">
        <v>1530</v>
      </c>
      <c r="B1481" s="27" t="s">
        <v>6</v>
      </c>
      <c r="C1481" s="74">
        <v>18.079999999999998</v>
      </c>
      <c r="D1481" s="94">
        <f t="shared" si="27"/>
        <v>18.079999999999998</v>
      </c>
    </row>
    <row r="1482" spans="1:4" x14ac:dyDescent="0.25">
      <c r="A1482" s="18" t="s">
        <v>1531</v>
      </c>
      <c r="B1482" s="27" t="s">
        <v>6</v>
      </c>
      <c r="C1482" s="74">
        <v>25.02</v>
      </c>
      <c r="D1482" s="94">
        <f t="shared" si="27"/>
        <v>25.02</v>
      </c>
    </row>
    <row r="1483" spans="1:4" x14ac:dyDescent="0.25">
      <c r="A1483" s="18" t="s">
        <v>1532</v>
      </c>
      <c r="B1483" s="27" t="s">
        <v>6</v>
      </c>
      <c r="C1483" s="74">
        <v>38.46</v>
      </c>
      <c r="D1483" s="94">
        <f t="shared" si="27"/>
        <v>38.46</v>
      </c>
    </row>
    <row r="1484" spans="1:4" x14ac:dyDescent="0.25">
      <c r="A1484" s="18" t="s">
        <v>1533</v>
      </c>
      <c r="B1484" s="27" t="s">
        <v>6</v>
      </c>
      <c r="C1484" s="74">
        <v>55.77</v>
      </c>
      <c r="D1484" s="94">
        <f t="shared" si="27"/>
        <v>55.77</v>
      </c>
    </row>
    <row r="1485" spans="1:4" x14ac:dyDescent="0.25">
      <c r="A1485" s="18" t="s">
        <v>1534</v>
      </c>
      <c r="B1485" s="27" t="s">
        <v>6</v>
      </c>
      <c r="C1485" s="74">
        <v>76.69</v>
      </c>
      <c r="D1485" s="94">
        <f t="shared" si="27"/>
        <v>76.69</v>
      </c>
    </row>
    <row r="1486" spans="1:4" x14ac:dyDescent="0.25">
      <c r="A1486" s="18" t="s">
        <v>1535</v>
      </c>
      <c r="B1486" s="27" t="s">
        <v>6</v>
      </c>
      <c r="C1486" s="74">
        <v>95.28</v>
      </c>
      <c r="D1486" s="94">
        <f t="shared" si="27"/>
        <v>95.28</v>
      </c>
    </row>
    <row r="1487" spans="1:4" x14ac:dyDescent="0.25">
      <c r="A1487" s="18" t="s">
        <v>1536</v>
      </c>
      <c r="B1487" s="27" t="s">
        <v>6</v>
      </c>
      <c r="C1487" s="74">
        <v>171.64</v>
      </c>
      <c r="D1487" s="94">
        <f t="shared" si="27"/>
        <v>171.64</v>
      </c>
    </row>
    <row r="1488" spans="1:4" x14ac:dyDescent="0.25">
      <c r="A1488" s="17" t="s">
        <v>1678</v>
      </c>
      <c r="B1488" s="27" t="s">
        <v>6</v>
      </c>
      <c r="C1488" s="74">
        <v>1.35</v>
      </c>
      <c r="D1488" s="94">
        <f t="shared" si="27"/>
        <v>1.35</v>
      </c>
    </row>
    <row r="1489" spans="1:4" x14ac:dyDescent="0.25">
      <c r="A1489" s="17" t="s">
        <v>1679</v>
      </c>
      <c r="B1489" s="27" t="s">
        <v>6</v>
      </c>
      <c r="C1489" s="74">
        <v>1.49</v>
      </c>
      <c r="D1489" s="94">
        <f t="shared" si="27"/>
        <v>1.49</v>
      </c>
    </row>
    <row r="1490" spans="1:4" x14ac:dyDescent="0.25">
      <c r="A1490" s="17" t="s">
        <v>1680</v>
      </c>
      <c r="B1490" s="27" t="s">
        <v>6</v>
      </c>
      <c r="C1490" s="74">
        <v>1.62</v>
      </c>
      <c r="D1490" s="94">
        <f t="shared" si="27"/>
        <v>1.62</v>
      </c>
    </row>
    <row r="1491" spans="1:4" x14ac:dyDescent="0.25">
      <c r="A1491" s="17" t="s">
        <v>1681</v>
      </c>
      <c r="B1491" s="27" t="s">
        <v>6</v>
      </c>
      <c r="C1491" s="74">
        <v>2.1</v>
      </c>
      <c r="D1491" s="94">
        <f t="shared" si="27"/>
        <v>2.1</v>
      </c>
    </row>
    <row r="1492" spans="1:4" x14ac:dyDescent="0.25">
      <c r="A1492" s="17" t="s">
        <v>1682</v>
      </c>
      <c r="B1492" s="27" t="s">
        <v>6</v>
      </c>
      <c r="C1492" s="74">
        <v>2.96</v>
      </c>
      <c r="D1492" s="94">
        <f t="shared" si="27"/>
        <v>2.96</v>
      </c>
    </row>
    <row r="1493" spans="1:4" x14ac:dyDescent="0.25">
      <c r="A1493" s="17" t="s">
        <v>1683</v>
      </c>
      <c r="B1493" s="27" t="s">
        <v>6</v>
      </c>
      <c r="C1493" s="74">
        <v>3.48</v>
      </c>
      <c r="D1493" s="94">
        <f t="shared" si="27"/>
        <v>3.48</v>
      </c>
    </row>
    <row r="1494" spans="1:4" x14ac:dyDescent="0.25">
      <c r="A1494" s="17" t="s">
        <v>1684</v>
      </c>
      <c r="B1494" s="27" t="s">
        <v>6</v>
      </c>
      <c r="C1494" s="74">
        <v>4.3099999999999996</v>
      </c>
      <c r="D1494" s="94">
        <f t="shared" si="27"/>
        <v>4.3099999999999996</v>
      </c>
    </row>
    <row r="1495" spans="1:4" x14ac:dyDescent="0.25">
      <c r="A1495" s="17" t="s">
        <v>1685</v>
      </c>
      <c r="B1495" s="27" t="s">
        <v>6</v>
      </c>
      <c r="C1495" s="74">
        <v>5.09</v>
      </c>
      <c r="D1495" s="94">
        <f t="shared" si="27"/>
        <v>5.09</v>
      </c>
    </row>
    <row r="1496" spans="1:4" x14ac:dyDescent="0.25">
      <c r="A1496" s="17" t="s">
        <v>1686</v>
      </c>
      <c r="B1496" s="27" t="s">
        <v>6</v>
      </c>
      <c r="C1496" s="74">
        <v>6.47</v>
      </c>
      <c r="D1496" s="94">
        <f t="shared" si="27"/>
        <v>6.47</v>
      </c>
    </row>
    <row r="1497" spans="1:4" x14ac:dyDescent="0.25">
      <c r="A1497" s="17" t="s">
        <v>1687</v>
      </c>
      <c r="B1497" s="27" t="s">
        <v>6</v>
      </c>
      <c r="C1497" s="74">
        <v>10.18</v>
      </c>
      <c r="D1497" s="94">
        <f t="shared" si="27"/>
        <v>10.18</v>
      </c>
    </row>
    <row r="1498" spans="1:4" x14ac:dyDescent="0.25">
      <c r="A1498" s="17" t="s">
        <v>1688</v>
      </c>
      <c r="B1498" s="27" t="s">
        <v>6</v>
      </c>
      <c r="C1498" s="74">
        <v>12.05</v>
      </c>
      <c r="D1498" s="94">
        <f t="shared" si="27"/>
        <v>12.05</v>
      </c>
    </row>
    <row r="1499" spans="1:4" x14ac:dyDescent="0.25">
      <c r="A1499" s="17" t="s">
        <v>1689</v>
      </c>
      <c r="B1499" s="27" t="s">
        <v>6</v>
      </c>
      <c r="C1499" s="74">
        <v>0.76</v>
      </c>
      <c r="D1499" s="94">
        <f t="shared" si="27"/>
        <v>0.76</v>
      </c>
    </row>
    <row r="1500" spans="1:4" x14ac:dyDescent="0.25">
      <c r="A1500" s="17" t="s">
        <v>1690</v>
      </c>
      <c r="B1500" s="27" t="s">
        <v>6</v>
      </c>
      <c r="C1500" s="74">
        <v>0.95</v>
      </c>
      <c r="D1500" s="94">
        <f t="shared" si="27"/>
        <v>0.95</v>
      </c>
    </row>
    <row r="1501" spans="1:4" x14ac:dyDescent="0.25">
      <c r="A1501" s="17" t="s">
        <v>1691</v>
      </c>
      <c r="B1501" s="27" t="s">
        <v>6</v>
      </c>
      <c r="C1501" s="74">
        <v>1.5</v>
      </c>
      <c r="D1501" s="94">
        <f t="shared" si="27"/>
        <v>1.5</v>
      </c>
    </row>
    <row r="1502" spans="1:4" x14ac:dyDescent="0.25">
      <c r="A1502" s="17" t="s">
        <v>1692</v>
      </c>
      <c r="B1502" s="27" t="s">
        <v>6</v>
      </c>
      <c r="C1502" s="74">
        <v>2.88</v>
      </c>
      <c r="D1502" s="94">
        <f t="shared" si="27"/>
        <v>2.88</v>
      </c>
    </row>
    <row r="1503" spans="1:4" x14ac:dyDescent="0.25">
      <c r="A1503" s="17" t="s">
        <v>1693</v>
      </c>
      <c r="B1503" s="27" t="s">
        <v>6</v>
      </c>
      <c r="C1503" s="74">
        <v>5.94</v>
      </c>
      <c r="D1503" s="94">
        <f t="shared" si="27"/>
        <v>5.94</v>
      </c>
    </row>
    <row r="1504" spans="1:4" x14ac:dyDescent="0.25">
      <c r="A1504" s="17" t="s">
        <v>1694</v>
      </c>
      <c r="B1504" s="27" t="s">
        <v>6</v>
      </c>
      <c r="C1504" s="74">
        <v>9.82</v>
      </c>
      <c r="D1504" s="94">
        <f t="shared" si="27"/>
        <v>9.82</v>
      </c>
    </row>
    <row r="1505" spans="1:4" x14ac:dyDescent="0.25">
      <c r="A1505" s="17" t="s">
        <v>1695</v>
      </c>
      <c r="B1505" s="27" t="s">
        <v>6</v>
      </c>
      <c r="C1505" s="74">
        <v>18.29</v>
      </c>
      <c r="D1505" s="94">
        <f t="shared" si="27"/>
        <v>18.29</v>
      </c>
    </row>
    <row r="1506" spans="1:4" x14ac:dyDescent="0.25">
      <c r="A1506" s="17" t="s">
        <v>1696</v>
      </c>
      <c r="B1506" s="27" t="s">
        <v>6</v>
      </c>
      <c r="C1506" s="74">
        <v>30.82</v>
      </c>
      <c r="D1506" s="94">
        <f t="shared" si="27"/>
        <v>30.82</v>
      </c>
    </row>
    <row r="1507" spans="1:4" x14ac:dyDescent="0.25">
      <c r="A1507" s="17" t="s">
        <v>1697</v>
      </c>
      <c r="B1507" s="27" t="s">
        <v>6</v>
      </c>
      <c r="C1507" s="74">
        <v>48.11</v>
      </c>
      <c r="D1507" s="94">
        <f t="shared" si="27"/>
        <v>48.11</v>
      </c>
    </row>
    <row r="1508" spans="1:4" x14ac:dyDescent="0.25">
      <c r="A1508" s="17" t="s">
        <v>1698</v>
      </c>
      <c r="B1508" s="27" t="s">
        <v>6</v>
      </c>
      <c r="C1508" s="74">
        <v>75.58</v>
      </c>
      <c r="D1508" s="94">
        <f t="shared" si="27"/>
        <v>75.58</v>
      </c>
    </row>
    <row r="1509" spans="1:4" x14ac:dyDescent="0.25">
      <c r="A1509" s="17" t="s">
        <v>1699</v>
      </c>
      <c r="B1509" s="27" t="s">
        <v>6</v>
      </c>
      <c r="C1509" s="74">
        <v>117.42</v>
      </c>
      <c r="D1509" s="94">
        <f t="shared" si="27"/>
        <v>117.42</v>
      </c>
    </row>
    <row r="1510" spans="1:4" x14ac:dyDescent="0.25">
      <c r="A1510" s="17" t="s">
        <v>1700</v>
      </c>
      <c r="B1510" s="27" t="s">
        <v>6</v>
      </c>
      <c r="C1510" s="74">
        <v>0.87</v>
      </c>
      <c r="D1510" s="94">
        <f t="shared" si="27"/>
        <v>0.87</v>
      </c>
    </row>
    <row r="1511" spans="1:4" x14ac:dyDescent="0.25">
      <c r="A1511" s="17" t="s">
        <v>1701</v>
      </c>
      <c r="B1511" s="27" t="s">
        <v>6</v>
      </c>
      <c r="C1511" s="74">
        <v>1.1299999999999999</v>
      </c>
      <c r="D1511" s="94">
        <f t="shared" si="27"/>
        <v>1.1299999999999999</v>
      </c>
    </row>
    <row r="1512" spans="1:4" x14ac:dyDescent="0.25">
      <c r="A1512" s="17" t="s">
        <v>1702</v>
      </c>
      <c r="B1512" s="27" t="s">
        <v>6</v>
      </c>
      <c r="C1512" s="74">
        <v>1.71</v>
      </c>
      <c r="D1512" s="94">
        <f t="shared" si="27"/>
        <v>1.71</v>
      </c>
    </row>
    <row r="1513" spans="1:4" x14ac:dyDescent="0.25">
      <c r="A1513" s="17" t="s">
        <v>1703</v>
      </c>
      <c r="B1513" s="27" t="s">
        <v>6</v>
      </c>
      <c r="C1513" s="74">
        <v>3.8</v>
      </c>
      <c r="D1513" s="94">
        <f t="shared" si="27"/>
        <v>3.8</v>
      </c>
    </row>
    <row r="1514" spans="1:4" x14ac:dyDescent="0.25">
      <c r="A1514" s="17" t="s">
        <v>1704</v>
      </c>
      <c r="B1514" s="27" t="s">
        <v>6</v>
      </c>
      <c r="C1514" s="74">
        <v>7.1</v>
      </c>
      <c r="D1514" s="94">
        <f t="shared" si="27"/>
        <v>7.1</v>
      </c>
    </row>
    <row r="1515" spans="1:4" x14ac:dyDescent="0.25">
      <c r="A1515" s="17" t="s">
        <v>1705</v>
      </c>
      <c r="B1515" s="27" t="s">
        <v>6</v>
      </c>
      <c r="C1515" s="74">
        <v>9.57</v>
      </c>
      <c r="D1515" s="94">
        <f t="shared" si="27"/>
        <v>9.57</v>
      </c>
    </row>
    <row r="1516" spans="1:4" x14ac:dyDescent="0.25">
      <c r="A1516" s="17" t="s">
        <v>1706</v>
      </c>
      <c r="B1516" s="27" t="s">
        <v>6</v>
      </c>
      <c r="C1516" s="74">
        <v>15.5</v>
      </c>
      <c r="D1516" s="94">
        <f t="shared" si="27"/>
        <v>15.5</v>
      </c>
    </row>
    <row r="1517" spans="1:4" x14ac:dyDescent="0.25">
      <c r="A1517" s="17" t="s">
        <v>1707</v>
      </c>
      <c r="B1517" s="27" t="s">
        <v>6</v>
      </c>
      <c r="C1517" s="74">
        <v>29.04</v>
      </c>
      <c r="D1517" s="94">
        <f t="shared" si="27"/>
        <v>29.04</v>
      </c>
    </row>
    <row r="1518" spans="1:4" x14ac:dyDescent="0.25">
      <c r="A1518" s="17" t="s">
        <v>1708</v>
      </c>
      <c r="B1518" s="27" t="s">
        <v>6</v>
      </c>
      <c r="C1518" s="74">
        <v>48.34</v>
      </c>
      <c r="D1518" s="94">
        <f t="shared" si="27"/>
        <v>48.34</v>
      </c>
    </row>
    <row r="1519" spans="1:4" x14ac:dyDescent="0.25">
      <c r="A1519" s="17" t="s">
        <v>1709</v>
      </c>
      <c r="B1519" s="27" t="s">
        <v>6</v>
      </c>
      <c r="C1519" s="74">
        <v>67.319999999999993</v>
      </c>
      <c r="D1519" s="94">
        <f t="shared" si="27"/>
        <v>67.319999999999993</v>
      </c>
    </row>
    <row r="1520" spans="1:4" x14ac:dyDescent="0.25">
      <c r="A1520" s="17" t="s">
        <v>1710</v>
      </c>
      <c r="B1520" s="27" t="s">
        <v>6</v>
      </c>
      <c r="C1520" s="74">
        <v>159.88</v>
      </c>
      <c r="D1520" s="94">
        <f t="shared" si="27"/>
        <v>159.88</v>
      </c>
    </row>
    <row r="1521" spans="1:4" x14ac:dyDescent="0.25">
      <c r="A1521" s="17" t="s">
        <v>1711</v>
      </c>
      <c r="B1521" s="27" t="s">
        <v>6</v>
      </c>
      <c r="C1521" s="74">
        <v>0.64</v>
      </c>
      <c r="D1521" s="94">
        <f t="shared" si="27"/>
        <v>0.64</v>
      </c>
    </row>
    <row r="1522" spans="1:4" x14ac:dyDescent="0.25">
      <c r="A1522" s="17" t="s">
        <v>1712</v>
      </c>
      <c r="B1522" s="27" t="s">
        <v>6</v>
      </c>
      <c r="C1522" s="74">
        <v>0.77</v>
      </c>
      <c r="D1522" s="94">
        <f t="shared" si="27"/>
        <v>0.77</v>
      </c>
    </row>
    <row r="1523" spans="1:4" x14ac:dyDescent="0.25">
      <c r="A1523" s="17" t="s">
        <v>1713</v>
      </c>
      <c r="B1523" s="27" t="s">
        <v>6</v>
      </c>
      <c r="C1523" s="74">
        <v>1.18</v>
      </c>
      <c r="D1523" s="94">
        <f t="shared" si="27"/>
        <v>1.18</v>
      </c>
    </row>
    <row r="1524" spans="1:4" x14ac:dyDescent="0.25">
      <c r="A1524" s="17" t="s">
        <v>1714</v>
      </c>
      <c r="B1524" s="27" t="s">
        <v>6</v>
      </c>
      <c r="C1524" s="74">
        <v>2.13</v>
      </c>
      <c r="D1524" s="94">
        <f t="shared" si="27"/>
        <v>2.13</v>
      </c>
    </row>
    <row r="1525" spans="1:4" x14ac:dyDescent="0.25">
      <c r="A1525" s="17" t="s">
        <v>1715</v>
      </c>
      <c r="B1525" s="27" t="s">
        <v>6</v>
      </c>
      <c r="C1525" s="74">
        <v>3.65</v>
      </c>
      <c r="D1525" s="94">
        <f t="shared" si="27"/>
        <v>3.65</v>
      </c>
    </row>
    <row r="1526" spans="1:4" x14ac:dyDescent="0.25">
      <c r="A1526" s="17" t="s">
        <v>1716</v>
      </c>
      <c r="B1526" s="27" t="s">
        <v>6</v>
      </c>
      <c r="C1526" s="74">
        <v>5.92</v>
      </c>
      <c r="D1526" s="94">
        <f t="shared" si="27"/>
        <v>5.92</v>
      </c>
    </row>
    <row r="1527" spans="1:4" x14ac:dyDescent="0.25">
      <c r="A1527" s="17" t="s">
        <v>1717</v>
      </c>
      <c r="B1527" s="27" t="s">
        <v>6</v>
      </c>
      <c r="C1527" s="74">
        <v>9.16</v>
      </c>
      <c r="D1527" s="94">
        <f t="shared" si="27"/>
        <v>9.16</v>
      </c>
    </row>
    <row r="1528" spans="1:4" x14ac:dyDescent="0.25">
      <c r="A1528" s="17" t="s">
        <v>1718</v>
      </c>
      <c r="B1528" s="27" t="s">
        <v>6</v>
      </c>
      <c r="C1528" s="74">
        <v>16.72</v>
      </c>
      <c r="D1528" s="94">
        <f t="shared" si="27"/>
        <v>16.72</v>
      </c>
    </row>
    <row r="1529" spans="1:4" x14ac:dyDescent="0.25">
      <c r="A1529" s="17" t="s">
        <v>1719</v>
      </c>
      <c r="B1529" s="27" t="s">
        <v>6</v>
      </c>
      <c r="C1529" s="74">
        <v>25.66</v>
      </c>
      <c r="D1529" s="94">
        <f t="shared" si="27"/>
        <v>25.66</v>
      </c>
    </row>
    <row r="1530" spans="1:4" x14ac:dyDescent="0.25">
      <c r="A1530" s="17" t="s">
        <v>1720</v>
      </c>
      <c r="B1530" s="27" t="s">
        <v>6</v>
      </c>
      <c r="C1530" s="74">
        <v>37.65</v>
      </c>
      <c r="D1530" s="94">
        <f t="shared" si="27"/>
        <v>37.65</v>
      </c>
    </row>
    <row r="1531" spans="1:4" x14ac:dyDescent="0.25">
      <c r="A1531" s="17" t="s">
        <v>1721</v>
      </c>
      <c r="B1531" s="27" t="s">
        <v>6</v>
      </c>
      <c r="C1531" s="74">
        <v>0.95</v>
      </c>
      <c r="D1531" s="94">
        <f t="shared" si="27"/>
        <v>0.95</v>
      </c>
    </row>
    <row r="1532" spans="1:4" x14ac:dyDescent="0.25">
      <c r="A1532" s="17" t="s">
        <v>1722</v>
      </c>
      <c r="B1532" s="27" t="s">
        <v>6</v>
      </c>
      <c r="C1532" s="74">
        <v>1.27</v>
      </c>
      <c r="D1532" s="94">
        <f t="shared" si="27"/>
        <v>1.27</v>
      </c>
    </row>
    <row r="1533" spans="1:4" x14ac:dyDescent="0.25">
      <c r="A1533" s="17" t="s">
        <v>1723</v>
      </c>
      <c r="B1533" s="27" t="s">
        <v>6</v>
      </c>
      <c r="C1533" s="74">
        <v>2</v>
      </c>
      <c r="D1533" s="94">
        <f t="shared" si="27"/>
        <v>2</v>
      </c>
    </row>
    <row r="1534" spans="1:4" x14ac:dyDescent="0.25">
      <c r="A1534" s="17" t="s">
        <v>1724</v>
      </c>
      <c r="B1534" s="27" t="s">
        <v>6</v>
      </c>
      <c r="C1534" s="74">
        <v>3.73</v>
      </c>
      <c r="D1534" s="94">
        <f t="shared" si="27"/>
        <v>3.73</v>
      </c>
    </row>
    <row r="1535" spans="1:4" x14ac:dyDescent="0.25">
      <c r="A1535" s="17" t="s">
        <v>1725</v>
      </c>
      <c r="B1535" s="27" t="s">
        <v>6</v>
      </c>
      <c r="C1535" s="74">
        <v>8.17</v>
      </c>
      <c r="D1535" s="94">
        <f t="shared" si="27"/>
        <v>8.17</v>
      </c>
    </row>
    <row r="1536" spans="1:4" x14ac:dyDescent="0.25">
      <c r="A1536" s="17" t="s">
        <v>1726</v>
      </c>
      <c r="B1536" s="27" t="s">
        <v>6</v>
      </c>
      <c r="C1536" s="74">
        <v>13.2</v>
      </c>
      <c r="D1536" s="94">
        <f t="shared" si="27"/>
        <v>13.2</v>
      </c>
    </row>
    <row r="1537" spans="1:4" x14ac:dyDescent="0.25">
      <c r="A1537" s="17" t="s">
        <v>1727</v>
      </c>
      <c r="B1537" s="27" t="s">
        <v>6</v>
      </c>
      <c r="C1537" s="74">
        <v>20.64</v>
      </c>
      <c r="D1537" s="94">
        <f t="shared" si="27"/>
        <v>20.64</v>
      </c>
    </row>
    <row r="1538" spans="1:4" x14ac:dyDescent="0.25">
      <c r="A1538" s="17" t="s">
        <v>1728</v>
      </c>
      <c r="B1538" s="27" t="s">
        <v>6</v>
      </c>
      <c r="C1538" s="74">
        <v>35.22</v>
      </c>
      <c r="D1538" s="94">
        <f t="shared" si="27"/>
        <v>35.22</v>
      </c>
    </row>
    <row r="1539" spans="1:4" x14ac:dyDescent="0.25">
      <c r="A1539" s="17" t="s">
        <v>1729</v>
      </c>
      <c r="B1539" s="27" t="s">
        <v>6</v>
      </c>
      <c r="C1539" s="74">
        <v>60.13</v>
      </c>
      <c r="D1539" s="94">
        <f t="shared" si="27"/>
        <v>60.13</v>
      </c>
    </row>
    <row r="1540" spans="1:4" x14ac:dyDescent="0.25">
      <c r="A1540" s="17" t="s">
        <v>1730</v>
      </c>
      <c r="B1540" s="27" t="s">
        <v>6</v>
      </c>
      <c r="C1540" s="74">
        <v>84.52</v>
      </c>
      <c r="D1540" s="94">
        <f t="shared" si="27"/>
        <v>84.52</v>
      </c>
    </row>
    <row r="1541" spans="1:4" x14ac:dyDescent="0.25">
      <c r="A1541" s="17" t="s">
        <v>1731</v>
      </c>
      <c r="B1541" s="27" t="s">
        <v>6</v>
      </c>
      <c r="C1541" s="74">
        <v>128.49</v>
      </c>
      <c r="D1541" s="94">
        <f t="shared" si="27"/>
        <v>128.49</v>
      </c>
    </row>
    <row r="1542" spans="1:4" x14ac:dyDescent="0.25">
      <c r="A1542" s="17" t="s">
        <v>1732</v>
      </c>
      <c r="B1542" s="27" t="s">
        <v>6</v>
      </c>
      <c r="C1542" s="74">
        <v>0.81</v>
      </c>
      <c r="D1542" s="94">
        <f t="shared" ref="D1542:D1605" si="28">(1-$D$1476)*C1542</f>
        <v>0.81</v>
      </c>
    </row>
    <row r="1543" spans="1:4" x14ac:dyDescent="0.25">
      <c r="A1543" s="17" t="s">
        <v>1733</v>
      </c>
      <c r="B1543" s="27" t="s">
        <v>6</v>
      </c>
      <c r="C1543" s="74">
        <v>0.99</v>
      </c>
      <c r="D1543" s="94">
        <f t="shared" si="28"/>
        <v>0.99</v>
      </c>
    </row>
    <row r="1544" spans="1:4" x14ac:dyDescent="0.25">
      <c r="A1544" s="17" t="s">
        <v>1734</v>
      </c>
      <c r="B1544" s="27" t="s">
        <v>6</v>
      </c>
      <c r="C1544" s="74">
        <v>1.95</v>
      </c>
      <c r="D1544" s="94">
        <f t="shared" si="28"/>
        <v>1.95</v>
      </c>
    </row>
    <row r="1545" spans="1:4" x14ac:dyDescent="0.25">
      <c r="A1545" s="17" t="s">
        <v>1735</v>
      </c>
      <c r="B1545" s="27" t="s">
        <v>6</v>
      </c>
      <c r="C1545" s="74">
        <v>3.48</v>
      </c>
      <c r="D1545" s="94">
        <f t="shared" si="28"/>
        <v>3.48</v>
      </c>
    </row>
    <row r="1546" spans="1:4" x14ac:dyDescent="0.25">
      <c r="A1546" s="17" t="s">
        <v>1736</v>
      </c>
      <c r="B1546" s="27" t="s">
        <v>6</v>
      </c>
      <c r="C1546" s="74">
        <v>5.64</v>
      </c>
      <c r="D1546" s="94">
        <f t="shared" si="28"/>
        <v>5.64</v>
      </c>
    </row>
    <row r="1547" spans="1:4" x14ac:dyDescent="0.25">
      <c r="A1547" s="17" t="s">
        <v>1737</v>
      </c>
      <c r="B1547" s="27" t="s">
        <v>6</v>
      </c>
      <c r="C1547" s="74">
        <v>9.8699999999999992</v>
      </c>
      <c r="D1547" s="94">
        <f t="shared" si="28"/>
        <v>9.8699999999999992</v>
      </c>
    </row>
    <row r="1548" spans="1:4" x14ac:dyDescent="0.25">
      <c r="A1548" s="17" t="s">
        <v>1738</v>
      </c>
      <c r="B1548" s="27" t="s">
        <v>6</v>
      </c>
      <c r="C1548" s="74">
        <v>17.72</v>
      </c>
      <c r="D1548" s="94">
        <f t="shared" si="28"/>
        <v>17.72</v>
      </c>
    </row>
    <row r="1549" spans="1:4" x14ac:dyDescent="0.25">
      <c r="A1549" s="17" t="s">
        <v>1739</v>
      </c>
      <c r="B1549" s="27" t="s">
        <v>6</v>
      </c>
      <c r="C1549" s="74">
        <v>19.84</v>
      </c>
      <c r="D1549" s="94">
        <f t="shared" si="28"/>
        <v>19.84</v>
      </c>
    </row>
    <row r="1550" spans="1:4" x14ac:dyDescent="0.25">
      <c r="A1550" s="17" t="s">
        <v>1740</v>
      </c>
      <c r="B1550" s="27" t="s">
        <v>6</v>
      </c>
      <c r="C1550" s="74">
        <v>29.51</v>
      </c>
      <c r="D1550" s="94">
        <f t="shared" si="28"/>
        <v>29.51</v>
      </c>
    </row>
    <row r="1551" spans="1:4" x14ac:dyDescent="0.25">
      <c r="A1551" s="17" t="s">
        <v>1741</v>
      </c>
      <c r="B1551" s="27" t="s">
        <v>6</v>
      </c>
      <c r="C1551" s="74">
        <v>29.51</v>
      </c>
      <c r="D1551" s="94">
        <f t="shared" si="28"/>
        <v>29.51</v>
      </c>
    </row>
    <row r="1552" spans="1:4" x14ac:dyDescent="0.25">
      <c r="A1552" s="17" t="s">
        <v>1742</v>
      </c>
      <c r="B1552" s="27" t="s">
        <v>6</v>
      </c>
      <c r="C1552" s="74">
        <v>32.19</v>
      </c>
      <c r="D1552" s="94">
        <f t="shared" si="28"/>
        <v>32.19</v>
      </c>
    </row>
    <row r="1553" spans="1:4" x14ac:dyDescent="0.25">
      <c r="A1553" s="17" t="s">
        <v>1743</v>
      </c>
      <c r="B1553" s="27" t="s">
        <v>6</v>
      </c>
      <c r="C1553" s="74">
        <v>41.5</v>
      </c>
      <c r="D1553" s="94">
        <f t="shared" si="28"/>
        <v>41.5</v>
      </c>
    </row>
    <row r="1554" spans="1:4" x14ac:dyDescent="0.25">
      <c r="A1554" s="17" t="s">
        <v>1744</v>
      </c>
      <c r="B1554" s="27" t="s">
        <v>6</v>
      </c>
      <c r="C1554" s="74">
        <v>47.23</v>
      </c>
      <c r="D1554" s="94">
        <f t="shared" si="28"/>
        <v>47.23</v>
      </c>
    </row>
    <row r="1555" spans="1:4" x14ac:dyDescent="0.25">
      <c r="A1555" s="17" t="s">
        <v>1745</v>
      </c>
      <c r="B1555" s="27" t="s">
        <v>6</v>
      </c>
      <c r="C1555" s="74">
        <v>1.52</v>
      </c>
      <c r="D1555" s="94">
        <f t="shared" si="28"/>
        <v>1.52</v>
      </c>
    </row>
    <row r="1556" spans="1:4" x14ac:dyDescent="0.25">
      <c r="A1556" s="17" t="s">
        <v>1746</v>
      </c>
      <c r="B1556" s="27" t="s">
        <v>6</v>
      </c>
      <c r="C1556" s="74">
        <v>1.52</v>
      </c>
      <c r="D1556" s="94">
        <f t="shared" si="28"/>
        <v>1.52</v>
      </c>
    </row>
    <row r="1557" spans="1:4" x14ac:dyDescent="0.25">
      <c r="A1557" s="17" t="s">
        <v>1747</v>
      </c>
      <c r="B1557" s="27" t="s">
        <v>6</v>
      </c>
      <c r="C1557" s="74">
        <v>2.31</v>
      </c>
      <c r="D1557" s="94">
        <f t="shared" si="28"/>
        <v>2.31</v>
      </c>
    </row>
    <row r="1558" spans="1:4" x14ac:dyDescent="0.25">
      <c r="A1558" s="17" t="s">
        <v>1748</v>
      </c>
      <c r="B1558" s="27" t="s">
        <v>6</v>
      </c>
      <c r="C1558" s="74">
        <v>4.5199999999999996</v>
      </c>
      <c r="D1558" s="94">
        <f t="shared" si="28"/>
        <v>4.5199999999999996</v>
      </c>
    </row>
    <row r="1559" spans="1:4" x14ac:dyDescent="0.25">
      <c r="A1559" s="17" t="s">
        <v>1749</v>
      </c>
      <c r="B1559" s="27" t="s">
        <v>6</v>
      </c>
      <c r="C1559" s="74">
        <v>8.44</v>
      </c>
      <c r="D1559" s="94">
        <f t="shared" si="28"/>
        <v>8.44</v>
      </c>
    </row>
    <row r="1560" spans="1:4" x14ac:dyDescent="0.25">
      <c r="A1560" s="17" t="s">
        <v>1750</v>
      </c>
      <c r="B1560" s="27" t="s">
        <v>6</v>
      </c>
      <c r="C1560" s="74">
        <v>11.65</v>
      </c>
      <c r="D1560" s="94">
        <f t="shared" si="28"/>
        <v>11.65</v>
      </c>
    </row>
    <row r="1561" spans="1:4" x14ac:dyDescent="0.25">
      <c r="A1561" s="17" t="s">
        <v>1751</v>
      </c>
      <c r="B1561" s="27" t="s">
        <v>6</v>
      </c>
      <c r="C1561" s="74">
        <v>24.31</v>
      </c>
      <c r="D1561" s="94">
        <f t="shared" si="28"/>
        <v>24.31</v>
      </c>
    </row>
    <row r="1562" spans="1:4" x14ac:dyDescent="0.25">
      <c r="A1562" s="17" t="s">
        <v>1752</v>
      </c>
      <c r="B1562" s="27" t="s">
        <v>6</v>
      </c>
      <c r="C1562" s="74">
        <v>52.81</v>
      </c>
      <c r="D1562" s="94">
        <f t="shared" si="28"/>
        <v>52.81</v>
      </c>
    </row>
    <row r="1563" spans="1:4" x14ac:dyDescent="0.25">
      <c r="A1563" s="17" t="s">
        <v>1753</v>
      </c>
      <c r="B1563" s="27" t="s">
        <v>6</v>
      </c>
      <c r="C1563" s="74">
        <v>63.38</v>
      </c>
      <c r="D1563" s="94">
        <f t="shared" si="28"/>
        <v>63.38</v>
      </c>
    </row>
    <row r="1564" spans="1:4" x14ac:dyDescent="0.25">
      <c r="A1564" s="17" t="s">
        <v>1754</v>
      </c>
      <c r="B1564" s="27" t="s">
        <v>6</v>
      </c>
      <c r="C1564" s="74">
        <v>82.7</v>
      </c>
      <c r="D1564" s="94">
        <f t="shared" si="28"/>
        <v>82.7</v>
      </c>
    </row>
    <row r="1565" spans="1:4" x14ac:dyDescent="0.25">
      <c r="A1565" s="17" t="s">
        <v>1755</v>
      </c>
      <c r="B1565" s="27" t="s">
        <v>6</v>
      </c>
      <c r="C1565" s="74">
        <v>99.61</v>
      </c>
      <c r="D1565" s="94">
        <f t="shared" si="28"/>
        <v>99.61</v>
      </c>
    </row>
    <row r="1566" spans="1:4" x14ac:dyDescent="0.25">
      <c r="A1566" s="17" t="s">
        <v>1756</v>
      </c>
      <c r="B1566" s="27" t="s">
        <v>6</v>
      </c>
      <c r="C1566" s="74">
        <v>99.96</v>
      </c>
      <c r="D1566" s="94">
        <f t="shared" si="28"/>
        <v>99.96</v>
      </c>
    </row>
    <row r="1567" spans="1:4" x14ac:dyDescent="0.25">
      <c r="A1567" s="17" t="s">
        <v>1757</v>
      </c>
      <c r="B1567" s="27" t="s">
        <v>6</v>
      </c>
      <c r="C1567" s="74">
        <v>4.6900000000000004</v>
      </c>
      <c r="D1567" s="94">
        <f t="shared" si="28"/>
        <v>4.6900000000000004</v>
      </c>
    </row>
    <row r="1568" spans="1:4" x14ac:dyDescent="0.25">
      <c r="A1568" s="17" t="s">
        <v>1758</v>
      </c>
      <c r="B1568" s="27" t="s">
        <v>6</v>
      </c>
      <c r="C1568" s="74">
        <v>6.38</v>
      </c>
      <c r="D1568" s="94">
        <f t="shared" si="28"/>
        <v>6.38</v>
      </c>
    </row>
    <row r="1569" spans="1:4" x14ac:dyDescent="0.25">
      <c r="A1569" s="17" t="s">
        <v>1759</v>
      </c>
      <c r="B1569" s="27" t="s">
        <v>6</v>
      </c>
      <c r="C1569" s="74">
        <v>7.26</v>
      </c>
      <c r="D1569" s="94">
        <f t="shared" si="28"/>
        <v>7.26</v>
      </c>
    </row>
    <row r="1570" spans="1:4" x14ac:dyDescent="0.25">
      <c r="A1570" s="17" t="s">
        <v>1760</v>
      </c>
      <c r="B1570" s="27" t="s">
        <v>6</v>
      </c>
      <c r="C1570" s="74">
        <v>6.73</v>
      </c>
      <c r="D1570" s="94">
        <f t="shared" si="28"/>
        <v>6.73</v>
      </c>
    </row>
    <row r="1571" spans="1:4" x14ac:dyDescent="0.25">
      <c r="A1571" s="17" t="s">
        <v>1761</v>
      </c>
      <c r="B1571" s="27" t="s">
        <v>6</v>
      </c>
      <c r="C1571" s="74">
        <v>7.26</v>
      </c>
      <c r="D1571" s="94">
        <f t="shared" si="28"/>
        <v>7.26</v>
      </c>
    </row>
    <row r="1572" spans="1:4" x14ac:dyDescent="0.25">
      <c r="A1572" s="17" t="s">
        <v>1762</v>
      </c>
      <c r="B1572" s="27" t="s">
        <v>6</v>
      </c>
      <c r="C1572" s="74">
        <v>12.61</v>
      </c>
      <c r="D1572" s="94">
        <f t="shared" si="28"/>
        <v>12.61</v>
      </c>
    </row>
    <row r="1573" spans="1:4" x14ac:dyDescent="0.25">
      <c r="A1573" s="17" t="s">
        <v>1763</v>
      </c>
      <c r="B1573" s="27" t="s">
        <v>6</v>
      </c>
      <c r="C1573" s="74">
        <v>20.6</v>
      </c>
      <c r="D1573" s="94">
        <f t="shared" si="28"/>
        <v>20.6</v>
      </c>
    </row>
    <row r="1574" spans="1:4" x14ac:dyDescent="0.25">
      <c r="A1574" s="17" t="s">
        <v>1764</v>
      </c>
      <c r="B1574" s="27" t="s">
        <v>6</v>
      </c>
      <c r="C1574" s="74">
        <v>4.8499999999999996</v>
      </c>
      <c r="D1574" s="94">
        <f t="shared" si="28"/>
        <v>4.8499999999999996</v>
      </c>
    </row>
    <row r="1575" spans="1:4" x14ac:dyDescent="0.25">
      <c r="A1575" s="17" t="s">
        <v>1765</v>
      </c>
      <c r="B1575" s="27" t="s">
        <v>6</v>
      </c>
      <c r="C1575" s="74">
        <v>7.74</v>
      </c>
      <c r="D1575" s="94">
        <f t="shared" si="28"/>
        <v>7.74</v>
      </c>
    </row>
    <row r="1576" spans="1:4" x14ac:dyDescent="0.25">
      <c r="A1576" s="17" t="s">
        <v>1766</v>
      </c>
      <c r="B1576" s="27" t="s">
        <v>6</v>
      </c>
      <c r="C1576" s="74">
        <v>7.26</v>
      </c>
      <c r="D1576" s="94">
        <f t="shared" si="28"/>
        <v>7.26</v>
      </c>
    </row>
    <row r="1577" spans="1:4" x14ac:dyDescent="0.25">
      <c r="A1577" s="17" t="s">
        <v>1767</v>
      </c>
      <c r="B1577" s="27" t="s">
        <v>6</v>
      </c>
      <c r="C1577" s="74">
        <v>6.73</v>
      </c>
      <c r="D1577" s="94">
        <f t="shared" si="28"/>
        <v>6.73</v>
      </c>
    </row>
    <row r="1578" spans="1:4" x14ac:dyDescent="0.25">
      <c r="A1578" s="17" t="s">
        <v>1768</v>
      </c>
      <c r="B1578" s="27" t="s">
        <v>6</v>
      </c>
      <c r="C1578" s="74">
        <v>8.2100000000000009</v>
      </c>
      <c r="D1578" s="94">
        <f t="shared" si="28"/>
        <v>8.2100000000000009</v>
      </c>
    </row>
    <row r="1579" spans="1:4" x14ac:dyDescent="0.25">
      <c r="A1579" s="17" t="s">
        <v>1769</v>
      </c>
      <c r="B1579" s="27" t="s">
        <v>6</v>
      </c>
      <c r="C1579" s="74">
        <v>14.3</v>
      </c>
      <c r="D1579" s="94">
        <f t="shared" si="28"/>
        <v>14.3</v>
      </c>
    </row>
    <row r="1580" spans="1:4" x14ac:dyDescent="0.25">
      <c r="A1580" s="17" t="s">
        <v>1770</v>
      </c>
      <c r="B1580" s="27" t="s">
        <v>6</v>
      </c>
      <c r="C1580" s="74">
        <v>18.63</v>
      </c>
      <c r="D1580" s="94">
        <f t="shared" si="28"/>
        <v>18.63</v>
      </c>
    </row>
    <row r="1581" spans="1:4" x14ac:dyDescent="0.25">
      <c r="A1581" s="18" t="s">
        <v>1771</v>
      </c>
      <c r="B1581" s="27" t="s">
        <v>6</v>
      </c>
      <c r="C1581" s="74">
        <v>21.73</v>
      </c>
      <c r="D1581" s="94">
        <f t="shared" si="28"/>
        <v>21.73</v>
      </c>
    </row>
    <row r="1582" spans="1:4" x14ac:dyDescent="0.25">
      <c r="A1582" s="18" t="s">
        <v>1772</v>
      </c>
      <c r="B1582" s="27" t="s">
        <v>6</v>
      </c>
      <c r="C1582" s="74">
        <v>35.6</v>
      </c>
      <c r="D1582" s="94">
        <f t="shared" si="28"/>
        <v>35.6</v>
      </c>
    </row>
    <row r="1583" spans="1:4" x14ac:dyDescent="0.25">
      <c r="A1583" s="18" t="s">
        <v>1773</v>
      </c>
      <c r="B1583" s="27" t="s">
        <v>6</v>
      </c>
      <c r="C1583" s="74">
        <v>37.090000000000003</v>
      </c>
      <c r="D1583" s="94">
        <f t="shared" si="28"/>
        <v>37.090000000000003</v>
      </c>
    </row>
    <row r="1584" spans="1:4" x14ac:dyDescent="0.25">
      <c r="A1584" s="18" t="s">
        <v>1774</v>
      </c>
      <c r="B1584" s="27" t="s">
        <v>6</v>
      </c>
      <c r="C1584" s="74">
        <v>42.73</v>
      </c>
      <c r="D1584" s="94">
        <f t="shared" si="28"/>
        <v>42.73</v>
      </c>
    </row>
    <row r="1585" spans="1:4" x14ac:dyDescent="0.25">
      <c r="A1585" s="18" t="s">
        <v>1775</v>
      </c>
      <c r="B1585" s="27" t="s">
        <v>6</v>
      </c>
      <c r="C1585" s="74">
        <v>46.1</v>
      </c>
      <c r="D1585" s="94">
        <f t="shared" si="28"/>
        <v>46.1</v>
      </c>
    </row>
    <row r="1586" spans="1:4" x14ac:dyDescent="0.25">
      <c r="A1586" s="18" t="s">
        <v>1776</v>
      </c>
      <c r="B1586" s="27" t="s">
        <v>6</v>
      </c>
      <c r="C1586" s="74">
        <v>66.7</v>
      </c>
      <c r="D1586" s="94">
        <f t="shared" si="28"/>
        <v>66.7</v>
      </c>
    </row>
    <row r="1587" spans="1:4" x14ac:dyDescent="0.25">
      <c r="A1587" s="18" t="s">
        <v>1777</v>
      </c>
      <c r="B1587" s="27" t="s">
        <v>6</v>
      </c>
      <c r="C1587" s="74">
        <v>64.77</v>
      </c>
      <c r="D1587" s="94">
        <f t="shared" si="28"/>
        <v>64.77</v>
      </c>
    </row>
    <row r="1588" spans="1:4" x14ac:dyDescent="0.25">
      <c r="A1588" s="18" t="s">
        <v>1778</v>
      </c>
      <c r="B1588" s="27" t="s">
        <v>6</v>
      </c>
      <c r="C1588" s="74">
        <v>64.77</v>
      </c>
      <c r="D1588" s="94">
        <f t="shared" si="28"/>
        <v>64.77</v>
      </c>
    </row>
    <row r="1589" spans="1:4" x14ac:dyDescent="0.25">
      <c r="A1589" s="18" t="s">
        <v>1779</v>
      </c>
      <c r="B1589" s="27" t="s">
        <v>6</v>
      </c>
      <c r="C1589" s="74">
        <v>166.78</v>
      </c>
      <c r="D1589" s="94">
        <f t="shared" si="28"/>
        <v>166.78</v>
      </c>
    </row>
    <row r="1590" spans="1:4" x14ac:dyDescent="0.25">
      <c r="A1590" s="18" t="s">
        <v>1780</v>
      </c>
      <c r="B1590" s="27" t="s">
        <v>6</v>
      </c>
      <c r="C1590" s="74">
        <v>171.69</v>
      </c>
      <c r="D1590" s="94">
        <f t="shared" si="28"/>
        <v>171.69</v>
      </c>
    </row>
    <row r="1591" spans="1:4" x14ac:dyDescent="0.25">
      <c r="A1591" s="18" t="s">
        <v>1781</v>
      </c>
      <c r="B1591" s="27" t="s">
        <v>6</v>
      </c>
      <c r="C1591" s="74">
        <v>197.98</v>
      </c>
      <c r="D1591" s="94">
        <f t="shared" si="28"/>
        <v>197.98</v>
      </c>
    </row>
    <row r="1592" spans="1:4" x14ac:dyDescent="0.25">
      <c r="A1592" s="18" t="s">
        <v>1782</v>
      </c>
      <c r="B1592" s="27" t="s">
        <v>6</v>
      </c>
      <c r="C1592" s="74">
        <v>26.07</v>
      </c>
      <c r="D1592" s="94">
        <f t="shared" si="28"/>
        <v>26.07</v>
      </c>
    </row>
    <row r="1593" spans="1:4" x14ac:dyDescent="0.25">
      <c r="A1593" s="18" t="s">
        <v>1783</v>
      </c>
      <c r="B1593" s="27" t="s">
        <v>6</v>
      </c>
      <c r="C1593" s="74">
        <v>36.700000000000003</v>
      </c>
      <c r="D1593" s="94">
        <f t="shared" si="28"/>
        <v>36.700000000000003</v>
      </c>
    </row>
    <row r="1594" spans="1:4" x14ac:dyDescent="0.25">
      <c r="A1594" s="18" t="s">
        <v>1784</v>
      </c>
      <c r="B1594" s="27" t="s">
        <v>6</v>
      </c>
      <c r="C1594" s="74">
        <v>35.72</v>
      </c>
      <c r="D1594" s="94">
        <f t="shared" si="28"/>
        <v>35.72</v>
      </c>
    </row>
    <row r="1595" spans="1:4" x14ac:dyDescent="0.25">
      <c r="A1595" s="18" t="s">
        <v>1785</v>
      </c>
      <c r="B1595" s="27" t="s">
        <v>6</v>
      </c>
      <c r="C1595" s="74">
        <v>46.59</v>
      </c>
      <c r="D1595" s="94">
        <f t="shared" si="28"/>
        <v>46.59</v>
      </c>
    </row>
    <row r="1596" spans="1:4" x14ac:dyDescent="0.25">
      <c r="A1596" s="18" t="s">
        <v>1786</v>
      </c>
      <c r="B1596" s="27" t="s">
        <v>6</v>
      </c>
      <c r="C1596" s="74">
        <v>49.48</v>
      </c>
      <c r="D1596" s="94">
        <f t="shared" si="28"/>
        <v>49.48</v>
      </c>
    </row>
    <row r="1597" spans="1:4" x14ac:dyDescent="0.25">
      <c r="A1597" s="18" t="s">
        <v>1787</v>
      </c>
      <c r="B1597" s="27" t="s">
        <v>6</v>
      </c>
      <c r="C1597" s="74">
        <v>64.25</v>
      </c>
      <c r="D1597" s="94">
        <f t="shared" si="28"/>
        <v>64.25</v>
      </c>
    </row>
    <row r="1598" spans="1:4" x14ac:dyDescent="0.25">
      <c r="A1598" s="18" t="s">
        <v>1788</v>
      </c>
      <c r="B1598" s="27" t="s">
        <v>6</v>
      </c>
      <c r="C1598" s="74">
        <v>69.84</v>
      </c>
      <c r="D1598" s="94">
        <f t="shared" si="28"/>
        <v>69.84</v>
      </c>
    </row>
    <row r="1599" spans="1:4" x14ac:dyDescent="0.25">
      <c r="A1599" s="18" t="s">
        <v>1789</v>
      </c>
      <c r="B1599" s="27" t="s">
        <v>6</v>
      </c>
      <c r="C1599" s="74">
        <v>93.26</v>
      </c>
      <c r="D1599" s="94">
        <f t="shared" si="28"/>
        <v>93.26</v>
      </c>
    </row>
    <row r="1600" spans="1:4" x14ac:dyDescent="0.25">
      <c r="A1600" s="18" t="s">
        <v>1790</v>
      </c>
      <c r="B1600" s="27" t="s">
        <v>6</v>
      </c>
      <c r="C1600" s="74">
        <v>169.16</v>
      </c>
      <c r="D1600" s="94">
        <f t="shared" si="28"/>
        <v>169.16</v>
      </c>
    </row>
    <row r="1601" spans="1:4" x14ac:dyDescent="0.25">
      <c r="A1601" s="18" t="s">
        <v>1791</v>
      </c>
      <c r="B1601" s="27" t="s">
        <v>6</v>
      </c>
      <c r="C1601" s="74">
        <v>234.27</v>
      </c>
      <c r="D1601" s="94">
        <f t="shared" si="28"/>
        <v>234.27</v>
      </c>
    </row>
    <row r="1602" spans="1:4" x14ac:dyDescent="0.25">
      <c r="A1602" s="18" t="s">
        <v>1792</v>
      </c>
      <c r="B1602" s="27" t="s">
        <v>6</v>
      </c>
      <c r="C1602" s="74">
        <v>272.14999999999998</v>
      </c>
      <c r="D1602" s="94">
        <f t="shared" si="28"/>
        <v>272.14999999999998</v>
      </c>
    </row>
    <row r="1603" spans="1:4" x14ac:dyDescent="0.25">
      <c r="A1603" s="18" t="s">
        <v>1793</v>
      </c>
      <c r="B1603" s="27" t="s">
        <v>6</v>
      </c>
      <c r="C1603" s="74">
        <v>6.91</v>
      </c>
      <c r="D1603" s="94">
        <f t="shared" si="28"/>
        <v>6.91</v>
      </c>
    </row>
    <row r="1604" spans="1:4" x14ac:dyDescent="0.25">
      <c r="A1604" s="18" t="s">
        <v>1794</v>
      </c>
      <c r="B1604" s="27" t="s">
        <v>6</v>
      </c>
      <c r="C1604" s="74">
        <v>8.2100000000000009</v>
      </c>
      <c r="D1604" s="94">
        <f t="shared" si="28"/>
        <v>8.2100000000000009</v>
      </c>
    </row>
    <row r="1605" spans="1:4" x14ac:dyDescent="0.25">
      <c r="A1605" s="18" t="s">
        <v>1795</v>
      </c>
      <c r="B1605" s="27" t="s">
        <v>6</v>
      </c>
      <c r="C1605" s="74">
        <v>18.63</v>
      </c>
      <c r="D1605" s="94">
        <f t="shared" si="28"/>
        <v>18.63</v>
      </c>
    </row>
    <row r="1606" spans="1:4" x14ac:dyDescent="0.25">
      <c r="A1606" s="18" t="s">
        <v>1796</v>
      </c>
      <c r="B1606" s="27" t="s">
        <v>6</v>
      </c>
      <c r="C1606" s="74">
        <v>35.6</v>
      </c>
      <c r="D1606" s="94">
        <f t="shared" ref="D1606:D1614" si="29">(1-$D$1476)*C1606</f>
        <v>35.6</v>
      </c>
    </row>
    <row r="1607" spans="1:4" x14ac:dyDescent="0.25">
      <c r="A1607" s="18" t="s">
        <v>1797</v>
      </c>
      <c r="B1607" s="27" t="s">
        <v>6</v>
      </c>
      <c r="C1607" s="74">
        <v>42.73</v>
      </c>
      <c r="D1607" s="94">
        <f t="shared" si="29"/>
        <v>42.73</v>
      </c>
    </row>
    <row r="1608" spans="1:4" x14ac:dyDescent="0.25">
      <c r="A1608" s="18" t="s">
        <v>1798</v>
      </c>
      <c r="B1608" s="27" t="s">
        <v>6</v>
      </c>
      <c r="C1608" s="74">
        <v>66.7</v>
      </c>
      <c r="D1608" s="94">
        <f t="shared" si="29"/>
        <v>66.7</v>
      </c>
    </row>
    <row r="1609" spans="1:4" x14ac:dyDescent="0.25">
      <c r="A1609" s="18" t="s">
        <v>1799</v>
      </c>
      <c r="B1609" s="27" t="s">
        <v>6</v>
      </c>
      <c r="C1609" s="74">
        <v>6.36</v>
      </c>
      <c r="D1609" s="94">
        <f t="shared" si="29"/>
        <v>6.36</v>
      </c>
    </row>
    <row r="1610" spans="1:4" x14ac:dyDescent="0.25">
      <c r="A1610" s="18" t="s">
        <v>1800</v>
      </c>
      <c r="B1610" s="27" t="s">
        <v>6</v>
      </c>
      <c r="C1610" s="74">
        <v>7.34</v>
      </c>
      <c r="D1610" s="94">
        <f t="shared" si="29"/>
        <v>7.34</v>
      </c>
    </row>
    <row r="1611" spans="1:4" x14ac:dyDescent="0.25">
      <c r="A1611" s="18" t="s">
        <v>1801</v>
      </c>
      <c r="B1611" s="27" t="s">
        <v>6</v>
      </c>
      <c r="C1611" s="74">
        <v>20.6</v>
      </c>
      <c r="D1611" s="94">
        <f t="shared" si="29"/>
        <v>20.6</v>
      </c>
    </row>
    <row r="1612" spans="1:4" x14ac:dyDescent="0.25">
      <c r="A1612" s="18" t="s">
        <v>1802</v>
      </c>
      <c r="B1612" s="27" t="s">
        <v>6</v>
      </c>
      <c r="C1612" s="74">
        <v>35.6</v>
      </c>
      <c r="D1612" s="94">
        <f t="shared" si="29"/>
        <v>35.6</v>
      </c>
    </row>
    <row r="1613" spans="1:4" x14ac:dyDescent="0.25">
      <c r="A1613" s="18" t="s">
        <v>1803</v>
      </c>
      <c r="B1613" s="27" t="s">
        <v>6</v>
      </c>
      <c r="C1613" s="74">
        <v>42.73</v>
      </c>
      <c r="D1613" s="94">
        <f t="shared" si="29"/>
        <v>42.73</v>
      </c>
    </row>
    <row r="1614" spans="1:4" ht="15.75" thickBot="1" x14ac:dyDescent="0.3">
      <c r="A1614" s="75" t="s">
        <v>1804</v>
      </c>
      <c r="B1614" s="42" t="s">
        <v>6</v>
      </c>
      <c r="C1614" s="76">
        <v>66.7</v>
      </c>
      <c r="D1614" s="94">
        <f t="shared" si="29"/>
        <v>66.7</v>
      </c>
    </row>
    <row r="1615" spans="1:4" ht="15.75" thickBot="1" x14ac:dyDescent="0.3">
      <c r="A1615" s="53" t="s">
        <v>920</v>
      </c>
      <c r="B1615" s="160" t="s">
        <v>1866</v>
      </c>
      <c r="C1615" s="161"/>
      <c r="D1615" s="99"/>
    </row>
    <row r="1616" spans="1:4" x14ac:dyDescent="0.25">
      <c r="A1616" s="58" t="s">
        <v>921</v>
      </c>
      <c r="B1616" s="39" t="s">
        <v>6</v>
      </c>
      <c r="C1616" s="59">
        <v>0.86</v>
      </c>
      <c r="D1616" s="94">
        <f>(1-$D$1615)*C1616</f>
        <v>0.86</v>
      </c>
    </row>
    <row r="1617" spans="1:4" x14ac:dyDescent="0.25">
      <c r="A1617" s="7" t="s">
        <v>922</v>
      </c>
      <c r="B1617" s="27" t="s">
        <v>6</v>
      </c>
      <c r="C1617" s="60">
        <v>1.27</v>
      </c>
      <c r="D1617" s="94">
        <f t="shared" ref="D1617:D1680" si="30">(1-$D$1615)*C1617</f>
        <v>1.27</v>
      </c>
    </row>
    <row r="1618" spans="1:4" x14ac:dyDescent="0.25">
      <c r="A1618" s="7" t="s">
        <v>923</v>
      </c>
      <c r="B1618" s="27" t="s">
        <v>6</v>
      </c>
      <c r="C1618" s="60">
        <v>1.98</v>
      </c>
      <c r="D1618" s="94">
        <f t="shared" si="30"/>
        <v>1.98</v>
      </c>
    </row>
    <row r="1619" spans="1:4" x14ac:dyDescent="0.25">
      <c r="A1619" s="7" t="s">
        <v>924</v>
      </c>
      <c r="B1619" s="27" t="s">
        <v>6</v>
      </c>
      <c r="C1619" s="60">
        <v>3.07</v>
      </c>
      <c r="D1619" s="94">
        <f t="shared" si="30"/>
        <v>3.07</v>
      </c>
    </row>
    <row r="1620" spans="1:4" x14ac:dyDescent="0.25">
      <c r="A1620" s="7" t="s">
        <v>925</v>
      </c>
      <c r="B1620" s="27" t="s">
        <v>6</v>
      </c>
      <c r="C1620" s="60">
        <v>3.94</v>
      </c>
      <c r="D1620" s="94">
        <f t="shared" si="30"/>
        <v>3.94</v>
      </c>
    </row>
    <row r="1621" spans="1:4" x14ac:dyDescent="0.25">
      <c r="A1621" s="7" t="s">
        <v>926</v>
      </c>
      <c r="B1621" s="27" t="s">
        <v>6</v>
      </c>
      <c r="C1621" s="60">
        <v>4.8499999999999996</v>
      </c>
      <c r="D1621" s="94">
        <f t="shared" si="30"/>
        <v>4.8499999999999996</v>
      </c>
    </row>
    <row r="1622" spans="1:4" x14ac:dyDescent="0.25">
      <c r="A1622" s="7" t="s">
        <v>927</v>
      </c>
      <c r="B1622" s="27" t="s">
        <v>6</v>
      </c>
      <c r="C1622" s="60">
        <v>6.12</v>
      </c>
      <c r="D1622" s="94">
        <f t="shared" si="30"/>
        <v>6.12</v>
      </c>
    </row>
    <row r="1623" spans="1:4" x14ac:dyDescent="0.25">
      <c r="A1623" s="7" t="s">
        <v>928</v>
      </c>
      <c r="B1623" s="27" t="s">
        <v>6</v>
      </c>
      <c r="C1623" s="60">
        <v>7.98</v>
      </c>
      <c r="D1623" s="94">
        <f t="shared" si="30"/>
        <v>7.98</v>
      </c>
    </row>
    <row r="1624" spans="1:4" x14ac:dyDescent="0.25">
      <c r="A1624" s="7" t="s">
        <v>929</v>
      </c>
      <c r="B1624" s="27" t="s">
        <v>6</v>
      </c>
      <c r="C1624" s="60">
        <v>10.56</v>
      </c>
      <c r="D1624" s="94">
        <f t="shared" si="30"/>
        <v>10.56</v>
      </c>
    </row>
    <row r="1625" spans="1:4" x14ac:dyDescent="0.25">
      <c r="A1625" s="7" t="s">
        <v>930</v>
      </c>
      <c r="B1625" s="27" t="s">
        <v>6</v>
      </c>
      <c r="C1625" s="60">
        <v>16.579999999999998</v>
      </c>
      <c r="D1625" s="94">
        <f t="shared" si="30"/>
        <v>16.579999999999998</v>
      </c>
    </row>
    <row r="1626" spans="1:4" x14ac:dyDescent="0.25">
      <c r="A1626" s="7" t="s">
        <v>931</v>
      </c>
      <c r="B1626" s="27" t="s">
        <v>6</v>
      </c>
      <c r="C1626" s="60">
        <v>24.32</v>
      </c>
      <c r="D1626" s="94">
        <f t="shared" si="30"/>
        <v>24.32</v>
      </c>
    </row>
    <row r="1627" spans="1:4" x14ac:dyDescent="0.25">
      <c r="A1627" s="7" t="s">
        <v>932</v>
      </c>
      <c r="B1627" s="27" t="s">
        <v>6</v>
      </c>
      <c r="C1627" s="60">
        <v>41.96</v>
      </c>
      <c r="D1627" s="94">
        <f t="shared" si="30"/>
        <v>41.96</v>
      </c>
    </row>
    <row r="1628" spans="1:4" x14ac:dyDescent="0.25">
      <c r="A1628" s="7" t="s">
        <v>933</v>
      </c>
      <c r="B1628" s="27" t="s">
        <v>6</v>
      </c>
      <c r="C1628" s="60">
        <v>3.92</v>
      </c>
      <c r="D1628" s="94">
        <f t="shared" si="30"/>
        <v>3.92</v>
      </c>
    </row>
    <row r="1629" spans="1:4" x14ac:dyDescent="0.25">
      <c r="A1629" s="7" t="s">
        <v>934</v>
      </c>
      <c r="B1629" s="27" t="s">
        <v>6</v>
      </c>
      <c r="C1629" s="60">
        <v>4.74</v>
      </c>
      <c r="D1629" s="94">
        <f t="shared" si="30"/>
        <v>4.74</v>
      </c>
    </row>
    <row r="1630" spans="1:4" x14ac:dyDescent="0.25">
      <c r="A1630" s="7" t="s">
        <v>935</v>
      </c>
      <c r="B1630" s="27" t="s">
        <v>6</v>
      </c>
      <c r="C1630" s="60">
        <v>6.94</v>
      </c>
      <c r="D1630" s="94">
        <f t="shared" si="30"/>
        <v>6.94</v>
      </c>
    </row>
    <row r="1631" spans="1:4" x14ac:dyDescent="0.25">
      <c r="A1631" s="7" t="s">
        <v>936</v>
      </c>
      <c r="B1631" s="27" t="s">
        <v>6</v>
      </c>
      <c r="C1631" s="60">
        <v>10.57</v>
      </c>
      <c r="D1631" s="94">
        <f t="shared" si="30"/>
        <v>10.57</v>
      </c>
    </row>
    <row r="1632" spans="1:4" x14ac:dyDescent="0.25">
      <c r="A1632" s="7" t="s">
        <v>937</v>
      </c>
      <c r="B1632" s="27" t="s">
        <v>6</v>
      </c>
      <c r="C1632" s="60">
        <v>15.27</v>
      </c>
      <c r="D1632" s="94">
        <f t="shared" si="30"/>
        <v>15.27</v>
      </c>
    </row>
    <row r="1633" spans="1:4" x14ac:dyDescent="0.25">
      <c r="A1633" s="7" t="s">
        <v>938</v>
      </c>
      <c r="B1633" s="27" t="s">
        <v>6</v>
      </c>
      <c r="C1633" s="60">
        <v>22.98</v>
      </c>
      <c r="D1633" s="94">
        <f t="shared" si="30"/>
        <v>22.98</v>
      </c>
    </row>
    <row r="1634" spans="1:4" x14ac:dyDescent="0.25">
      <c r="A1634" s="7" t="s">
        <v>939</v>
      </c>
      <c r="B1634" s="27" t="s">
        <v>6</v>
      </c>
      <c r="C1634" s="60">
        <v>40.869999999999997</v>
      </c>
      <c r="D1634" s="94">
        <f t="shared" si="30"/>
        <v>40.869999999999997</v>
      </c>
    </row>
    <row r="1635" spans="1:4" x14ac:dyDescent="0.25">
      <c r="A1635" s="7" t="s">
        <v>940</v>
      </c>
      <c r="B1635" s="27" t="s">
        <v>6</v>
      </c>
      <c r="C1635" s="60">
        <v>68.040000000000006</v>
      </c>
      <c r="D1635" s="94">
        <f t="shared" si="30"/>
        <v>68.040000000000006</v>
      </c>
    </row>
    <row r="1636" spans="1:4" x14ac:dyDescent="0.25">
      <c r="A1636" s="7" t="s">
        <v>941</v>
      </c>
      <c r="B1636" s="27" t="s">
        <v>6</v>
      </c>
      <c r="C1636" s="60">
        <v>160.63999999999999</v>
      </c>
      <c r="D1636" s="94">
        <f t="shared" si="30"/>
        <v>160.63999999999999</v>
      </c>
    </row>
    <row r="1637" spans="1:4" x14ac:dyDescent="0.25">
      <c r="A1637" s="7" t="s">
        <v>942</v>
      </c>
      <c r="B1637" s="27" t="s">
        <v>6</v>
      </c>
      <c r="C1637" s="60">
        <v>5.0999999999999996</v>
      </c>
      <c r="D1637" s="94">
        <f t="shared" si="30"/>
        <v>5.0999999999999996</v>
      </c>
    </row>
    <row r="1638" spans="1:4" x14ac:dyDescent="0.25">
      <c r="A1638" s="7" t="s">
        <v>943</v>
      </c>
      <c r="B1638" s="27" t="s">
        <v>6</v>
      </c>
      <c r="C1638" s="60">
        <v>5.85</v>
      </c>
      <c r="D1638" s="94">
        <f t="shared" si="30"/>
        <v>5.85</v>
      </c>
    </row>
    <row r="1639" spans="1:4" x14ac:dyDescent="0.25">
      <c r="A1639" s="7" t="s">
        <v>944</v>
      </c>
      <c r="B1639" s="27" t="s">
        <v>6</v>
      </c>
      <c r="C1639" s="60">
        <v>7.38</v>
      </c>
      <c r="D1639" s="94">
        <f t="shared" si="30"/>
        <v>7.38</v>
      </c>
    </row>
    <row r="1640" spans="1:4" x14ac:dyDescent="0.25">
      <c r="A1640" s="7" t="s">
        <v>945</v>
      </c>
      <c r="B1640" s="27" t="s">
        <v>6</v>
      </c>
      <c r="C1640" s="60">
        <v>9.2200000000000006</v>
      </c>
      <c r="D1640" s="94">
        <f t="shared" si="30"/>
        <v>9.2200000000000006</v>
      </c>
    </row>
    <row r="1641" spans="1:4" x14ac:dyDescent="0.25">
      <c r="A1641" s="7" t="s">
        <v>946</v>
      </c>
      <c r="B1641" s="27" t="s">
        <v>6</v>
      </c>
      <c r="C1641" s="60">
        <v>13.79</v>
      </c>
      <c r="D1641" s="94">
        <f t="shared" si="30"/>
        <v>13.79</v>
      </c>
    </row>
    <row r="1642" spans="1:4" x14ac:dyDescent="0.25">
      <c r="A1642" s="7" t="s">
        <v>947</v>
      </c>
      <c r="B1642" s="27" t="s">
        <v>6</v>
      </c>
      <c r="C1642" s="60">
        <v>16.91</v>
      </c>
      <c r="D1642" s="94">
        <f t="shared" si="30"/>
        <v>16.91</v>
      </c>
    </row>
    <row r="1643" spans="1:4" x14ac:dyDescent="0.25">
      <c r="A1643" s="7" t="s">
        <v>948</v>
      </c>
      <c r="B1643" s="27" t="s">
        <v>6</v>
      </c>
      <c r="C1643" s="60">
        <v>3.94</v>
      </c>
      <c r="D1643" s="94">
        <f t="shared" si="30"/>
        <v>3.94</v>
      </c>
    </row>
    <row r="1644" spans="1:4" x14ac:dyDescent="0.25">
      <c r="A1644" s="7" t="s">
        <v>949</v>
      </c>
      <c r="B1644" s="27" t="s">
        <v>6</v>
      </c>
      <c r="C1644" s="60">
        <v>4.82</v>
      </c>
      <c r="D1644" s="94">
        <f t="shared" si="30"/>
        <v>4.82</v>
      </c>
    </row>
    <row r="1645" spans="1:4" x14ac:dyDescent="0.25">
      <c r="A1645" s="7" t="s">
        <v>950</v>
      </c>
      <c r="B1645" s="27" t="s">
        <v>6</v>
      </c>
      <c r="C1645" s="60">
        <v>6.12</v>
      </c>
      <c r="D1645" s="94">
        <f t="shared" si="30"/>
        <v>6.12</v>
      </c>
    </row>
    <row r="1646" spans="1:4" x14ac:dyDescent="0.25">
      <c r="A1646" s="7" t="s">
        <v>951</v>
      </c>
      <c r="B1646" s="27" t="s">
        <v>6</v>
      </c>
      <c r="C1646" s="60">
        <v>7.98</v>
      </c>
      <c r="D1646" s="94">
        <f t="shared" si="30"/>
        <v>7.98</v>
      </c>
    </row>
    <row r="1647" spans="1:4" x14ac:dyDescent="0.25">
      <c r="A1647" s="7" t="s">
        <v>952</v>
      </c>
      <c r="B1647" s="27" t="s">
        <v>6</v>
      </c>
      <c r="C1647" s="60">
        <v>10.88</v>
      </c>
      <c r="D1647" s="94">
        <f t="shared" si="30"/>
        <v>10.88</v>
      </c>
    </row>
    <row r="1648" spans="1:4" x14ac:dyDescent="0.25">
      <c r="A1648" s="7" t="s">
        <v>953</v>
      </c>
      <c r="B1648" s="27" t="s">
        <v>6</v>
      </c>
      <c r="C1648" s="60">
        <v>16.579999999999998</v>
      </c>
      <c r="D1648" s="94">
        <f t="shared" si="30"/>
        <v>16.579999999999998</v>
      </c>
    </row>
    <row r="1649" spans="1:4" x14ac:dyDescent="0.25">
      <c r="A1649" s="7" t="s">
        <v>954</v>
      </c>
      <c r="B1649" s="27" t="s">
        <v>6</v>
      </c>
      <c r="C1649" s="60">
        <v>5.94</v>
      </c>
      <c r="D1649" s="94">
        <f t="shared" si="30"/>
        <v>5.94</v>
      </c>
    </row>
    <row r="1650" spans="1:4" x14ac:dyDescent="0.25">
      <c r="A1650" s="7" t="s">
        <v>955</v>
      </c>
      <c r="B1650" s="27" t="s">
        <v>6</v>
      </c>
      <c r="C1650" s="60">
        <v>7.12</v>
      </c>
      <c r="D1650" s="94">
        <f t="shared" si="30"/>
        <v>7.12</v>
      </c>
    </row>
    <row r="1651" spans="1:4" x14ac:dyDescent="0.25">
      <c r="A1651" s="7" t="s">
        <v>956</v>
      </c>
      <c r="B1651" s="27" t="s">
        <v>6</v>
      </c>
      <c r="C1651" s="60">
        <v>10.130000000000001</v>
      </c>
      <c r="D1651" s="94">
        <f t="shared" si="30"/>
        <v>10.130000000000001</v>
      </c>
    </row>
    <row r="1652" spans="1:4" x14ac:dyDescent="0.25">
      <c r="A1652" s="7" t="s">
        <v>957</v>
      </c>
      <c r="B1652" s="27" t="s">
        <v>6</v>
      </c>
      <c r="C1652" s="60">
        <v>15.8</v>
      </c>
      <c r="D1652" s="94">
        <f t="shared" si="30"/>
        <v>15.8</v>
      </c>
    </row>
    <row r="1653" spans="1:4" x14ac:dyDescent="0.25">
      <c r="A1653" s="7" t="s">
        <v>958</v>
      </c>
      <c r="B1653" s="27" t="s">
        <v>6</v>
      </c>
      <c r="C1653" s="60">
        <v>23.06</v>
      </c>
      <c r="D1653" s="94">
        <f t="shared" si="30"/>
        <v>23.06</v>
      </c>
    </row>
    <row r="1654" spans="1:4" x14ac:dyDescent="0.25">
      <c r="A1654" s="7" t="s">
        <v>959</v>
      </c>
      <c r="B1654" s="27" t="s">
        <v>6</v>
      </c>
      <c r="C1654" s="60">
        <v>34.69</v>
      </c>
      <c r="D1654" s="94">
        <f t="shared" si="30"/>
        <v>34.69</v>
      </c>
    </row>
    <row r="1655" spans="1:4" x14ac:dyDescent="0.25">
      <c r="A1655" s="7" t="s">
        <v>960</v>
      </c>
      <c r="B1655" s="27" t="s">
        <v>6</v>
      </c>
      <c r="C1655" s="60">
        <v>68.040000000000006</v>
      </c>
      <c r="D1655" s="94">
        <f t="shared" si="30"/>
        <v>68.040000000000006</v>
      </c>
    </row>
    <row r="1656" spans="1:4" x14ac:dyDescent="0.25">
      <c r="A1656" s="7" t="s">
        <v>961</v>
      </c>
      <c r="B1656" s="27" t="s">
        <v>6</v>
      </c>
      <c r="C1656" s="60">
        <v>102.96</v>
      </c>
      <c r="D1656" s="94">
        <f t="shared" si="30"/>
        <v>102.96</v>
      </c>
    </row>
    <row r="1657" spans="1:4" x14ac:dyDescent="0.25">
      <c r="A1657" s="7" t="s">
        <v>962</v>
      </c>
      <c r="B1657" s="27" t="s">
        <v>6</v>
      </c>
      <c r="C1657" s="60">
        <v>184.22</v>
      </c>
      <c r="D1657" s="94">
        <f t="shared" si="30"/>
        <v>184.22</v>
      </c>
    </row>
    <row r="1658" spans="1:4" x14ac:dyDescent="0.25">
      <c r="A1658" s="7" t="s">
        <v>963</v>
      </c>
      <c r="B1658" s="27" t="s">
        <v>6</v>
      </c>
      <c r="C1658" s="60">
        <v>4.9800000000000004</v>
      </c>
      <c r="D1658" s="94">
        <f t="shared" si="30"/>
        <v>4.9800000000000004</v>
      </c>
    </row>
    <row r="1659" spans="1:4" x14ac:dyDescent="0.25">
      <c r="A1659" s="7" t="s">
        <v>964</v>
      </c>
      <c r="B1659" s="27" t="s">
        <v>6</v>
      </c>
      <c r="C1659" s="60">
        <v>7.4</v>
      </c>
      <c r="D1659" s="94">
        <f t="shared" si="30"/>
        <v>7.4</v>
      </c>
    </row>
    <row r="1660" spans="1:4" x14ac:dyDescent="0.25">
      <c r="A1660" s="7" t="s">
        <v>965</v>
      </c>
      <c r="B1660" s="27" t="s">
        <v>6</v>
      </c>
      <c r="C1660" s="60">
        <v>7.38</v>
      </c>
      <c r="D1660" s="94">
        <f t="shared" si="30"/>
        <v>7.38</v>
      </c>
    </row>
    <row r="1661" spans="1:4" x14ac:dyDescent="0.25">
      <c r="A1661" s="7" t="s">
        <v>966</v>
      </c>
      <c r="B1661" s="27" t="s">
        <v>6</v>
      </c>
      <c r="C1661" s="60">
        <v>10.09</v>
      </c>
      <c r="D1661" s="94">
        <f t="shared" si="30"/>
        <v>10.09</v>
      </c>
    </row>
    <row r="1662" spans="1:4" x14ac:dyDescent="0.25">
      <c r="A1662" s="7" t="s">
        <v>967</v>
      </c>
      <c r="B1662" s="27" t="s">
        <v>6</v>
      </c>
      <c r="C1662" s="60">
        <v>12.52</v>
      </c>
      <c r="D1662" s="94">
        <f t="shared" si="30"/>
        <v>12.52</v>
      </c>
    </row>
    <row r="1663" spans="1:4" x14ac:dyDescent="0.25">
      <c r="A1663" s="7" t="s">
        <v>968</v>
      </c>
      <c r="B1663" s="27" t="s">
        <v>6</v>
      </c>
      <c r="C1663" s="60">
        <v>18.149999999999999</v>
      </c>
      <c r="D1663" s="94">
        <f t="shared" si="30"/>
        <v>18.149999999999999</v>
      </c>
    </row>
    <row r="1664" spans="1:4" x14ac:dyDescent="0.25">
      <c r="A1664" s="7" t="s">
        <v>969</v>
      </c>
      <c r="B1664" s="27" t="s">
        <v>6</v>
      </c>
      <c r="C1664" s="60">
        <v>28.5</v>
      </c>
      <c r="D1664" s="94">
        <f t="shared" si="30"/>
        <v>28.5</v>
      </c>
    </row>
    <row r="1665" spans="1:4" x14ac:dyDescent="0.25">
      <c r="A1665" s="7" t="s">
        <v>970</v>
      </c>
      <c r="B1665" s="27" t="s">
        <v>6</v>
      </c>
      <c r="C1665" s="60">
        <v>50.14</v>
      </c>
      <c r="D1665" s="94">
        <f t="shared" si="30"/>
        <v>50.14</v>
      </c>
    </row>
    <row r="1666" spans="1:4" x14ac:dyDescent="0.25">
      <c r="A1666" s="7" t="s">
        <v>971</v>
      </c>
      <c r="B1666" s="27" t="s">
        <v>6</v>
      </c>
      <c r="C1666" s="60">
        <v>76.52</v>
      </c>
      <c r="D1666" s="94">
        <f t="shared" si="30"/>
        <v>76.52</v>
      </c>
    </row>
    <row r="1667" spans="1:4" x14ac:dyDescent="0.25">
      <c r="A1667" s="7" t="s">
        <v>972</v>
      </c>
      <c r="B1667" s="27" t="s">
        <v>6</v>
      </c>
      <c r="C1667" s="60">
        <v>166.85</v>
      </c>
      <c r="D1667" s="94">
        <f t="shared" si="30"/>
        <v>166.85</v>
      </c>
    </row>
    <row r="1668" spans="1:4" x14ac:dyDescent="0.25">
      <c r="A1668" s="7" t="s">
        <v>973</v>
      </c>
      <c r="B1668" s="27" t="s">
        <v>6</v>
      </c>
      <c r="C1668" s="60">
        <v>7.85</v>
      </c>
      <c r="D1668" s="94">
        <f t="shared" si="30"/>
        <v>7.85</v>
      </c>
    </row>
    <row r="1669" spans="1:4" x14ac:dyDescent="0.25">
      <c r="A1669" s="7" t="s">
        <v>974</v>
      </c>
      <c r="B1669" s="27" t="s">
        <v>6</v>
      </c>
      <c r="C1669" s="60">
        <v>10.8</v>
      </c>
      <c r="D1669" s="94">
        <f t="shared" si="30"/>
        <v>10.8</v>
      </c>
    </row>
    <row r="1670" spans="1:4" x14ac:dyDescent="0.25">
      <c r="A1670" s="7" t="s">
        <v>975</v>
      </c>
      <c r="B1670" s="27" t="s">
        <v>6</v>
      </c>
      <c r="C1670" s="60">
        <v>16.96</v>
      </c>
      <c r="D1670" s="94">
        <f t="shared" si="30"/>
        <v>16.96</v>
      </c>
    </row>
    <row r="1671" spans="1:4" x14ac:dyDescent="0.25">
      <c r="A1671" s="7" t="s">
        <v>976</v>
      </c>
      <c r="B1671" s="27" t="s">
        <v>6</v>
      </c>
      <c r="C1671" s="60">
        <v>24.05</v>
      </c>
      <c r="D1671" s="94">
        <f t="shared" si="30"/>
        <v>24.05</v>
      </c>
    </row>
    <row r="1672" spans="1:4" x14ac:dyDescent="0.25">
      <c r="A1672" s="7" t="s">
        <v>977</v>
      </c>
      <c r="B1672" s="27" t="s">
        <v>6</v>
      </c>
      <c r="C1672" s="60">
        <v>35.79</v>
      </c>
      <c r="D1672" s="94">
        <f t="shared" si="30"/>
        <v>35.79</v>
      </c>
    </row>
    <row r="1673" spans="1:4" x14ac:dyDescent="0.25">
      <c r="A1673" s="7" t="s">
        <v>978</v>
      </c>
      <c r="B1673" s="27" t="s">
        <v>6</v>
      </c>
      <c r="C1673" s="60">
        <v>35.659999999999997</v>
      </c>
      <c r="D1673" s="94">
        <f t="shared" si="30"/>
        <v>35.659999999999997</v>
      </c>
    </row>
    <row r="1674" spans="1:4" x14ac:dyDescent="0.25">
      <c r="A1674" s="7" t="s">
        <v>979</v>
      </c>
      <c r="B1674" s="27" t="s">
        <v>6</v>
      </c>
      <c r="C1674" s="60">
        <v>51.5</v>
      </c>
      <c r="D1674" s="94">
        <f t="shared" si="30"/>
        <v>51.5</v>
      </c>
    </row>
    <row r="1675" spans="1:4" x14ac:dyDescent="0.25">
      <c r="A1675" s="7" t="s">
        <v>980</v>
      </c>
      <c r="B1675" s="27" t="s">
        <v>6</v>
      </c>
      <c r="C1675" s="60">
        <v>61.8</v>
      </c>
      <c r="D1675" s="94">
        <f t="shared" si="30"/>
        <v>61.8</v>
      </c>
    </row>
    <row r="1676" spans="1:4" x14ac:dyDescent="0.25">
      <c r="A1676" s="7" t="s">
        <v>981</v>
      </c>
      <c r="B1676" s="27" t="s">
        <v>6</v>
      </c>
      <c r="C1676" s="60">
        <v>2.85</v>
      </c>
      <c r="D1676" s="94">
        <f t="shared" si="30"/>
        <v>2.85</v>
      </c>
    </row>
    <row r="1677" spans="1:4" x14ac:dyDescent="0.25">
      <c r="A1677" s="7" t="s">
        <v>982</v>
      </c>
      <c r="B1677" s="27" t="s">
        <v>6</v>
      </c>
      <c r="C1677" s="60">
        <v>3.2</v>
      </c>
      <c r="D1677" s="94">
        <f t="shared" si="30"/>
        <v>3.2</v>
      </c>
    </row>
    <row r="1678" spans="1:4" x14ac:dyDescent="0.25">
      <c r="A1678" s="7" t="s">
        <v>983</v>
      </c>
      <c r="B1678" s="27" t="s">
        <v>6</v>
      </c>
      <c r="C1678" s="60">
        <v>3.6</v>
      </c>
      <c r="D1678" s="94">
        <f t="shared" si="30"/>
        <v>3.6</v>
      </c>
    </row>
    <row r="1679" spans="1:4" x14ac:dyDescent="0.25">
      <c r="A1679" s="7" t="s">
        <v>984</v>
      </c>
      <c r="B1679" s="27" t="s">
        <v>6</v>
      </c>
      <c r="C1679" s="60">
        <v>4.8499999999999996</v>
      </c>
      <c r="D1679" s="94">
        <f t="shared" si="30"/>
        <v>4.8499999999999996</v>
      </c>
    </row>
    <row r="1680" spans="1:4" x14ac:dyDescent="0.25">
      <c r="A1680" s="7" t="s">
        <v>985</v>
      </c>
      <c r="B1680" s="27" t="s">
        <v>6</v>
      </c>
      <c r="C1680" s="60">
        <v>6.48</v>
      </c>
      <c r="D1680" s="94">
        <f t="shared" si="30"/>
        <v>6.48</v>
      </c>
    </row>
    <row r="1681" spans="1:4" x14ac:dyDescent="0.25">
      <c r="A1681" s="7" t="s">
        <v>986</v>
      </c>
      <c r="B1681" s="27" t="s">
        <v>6</v>
      </c>
      <c r="C1681" s="60">
        <v>8.66</v>
      </c>
      <c r="D1681" s="94">
        <f t="shared" ref="D1681:D1712" si="31">(1-$D$1615)*C1681</f>
        <v>8.66</v>
      </c>
    </row>
    <row r="1682" spans="1:4" x14ac:dyDescent="0.25">
      <c r="A1682" s="7" t="s">
        <v>987</v>
      </c>
      <c r="B1682" s="27" t="s">
        <v>6</v>
      </c>
      <c r="C1682" s="60">
        <v>13.13</v>
      </c>
      <c r="D1682" s="94">
        <f t="shared" si="31"/>
        <v>13.13</v>
      </c>
    </row>
    <row r="1683" spans="1:4" x14ac:dyDescent="0.25">
      <c r="A1683" s="7" t="s">
        <v>988</v>
      </c>
      <c r="B1683" s="27" t="s">
        <v>6</v>
      </c>
      <c r="C1683" s="60">
        <v>23.12</v>
      </c>
      <c r="D1683" s="94">
        <f t="shared" si="31"/>
        <v>23.12</v>
      </c>
    </row>
    <row r="1684" spans="1:4" x14ac:dyDescent="0.25">
      <c r="A1684" s="7" t="s">
        <v>989</v>
      </c>
      <c r="B1684" s="27" t="s">
        <v>6</v>
      </c>
      <c r="C1684" s="60">
        <v>37.46</v>
      </c>
      <c r="D1684" s="94">
        <f t="shared" si="31"/>
        <v>37.46</v>
      </c>
    </row>
    <row r="1685" spans="1:4" x14ac:dyDescent="0.25">
      <c r="A1685" s="7" t="s">
        <v>990</v>
      </c>
      <c r="B1685" s="27" t="s">
        <v>6</v>
      </c>
      <c r="C1685" s="60">
        <v>81.599999999999994</v>
      </c>
      <c r="D1685" s="94">
        <f t="shared" si="31"/>
        <v>81.599999999999994</v>
      </c>
    </row>
    <row r="1686" spans="1:4" x14ac:dyDescent="0.25">
      <c r="A1686" s="7" t="s">
        <v>991</v>
      </c>
      <c r="B1686" s="27" t="s">
        <v>6</v>
      </c>
      <c r="C1686" s="60">
        <v>3.92</v>
      </c>
      <c r="D1686" s="94">
        <f t="shared" si="31"/>
        <v>3.92</v>
      </c>
    </row>
    <row r="1687" spans="1:4" x14ac:dyDescent="0.25">
      <c r="A1687" s="7" t="s">
        <v>992</v>
      </c>
      <c r="B1687" s="27" t="s">
        <v>6</v>
      </c>
      <c r="C1687" s="60">
        <v>4.74</v>
      </c>
      <c r="D1687" s="94">
        <f t="shared" si="31"/>
        <v>4.74</v>
      </c>
    </row>
    <row r="1688" spans="1:4" x14ac:dyDescent="0.25">
      <c r="A1688" s="7" t="s">
        <v>993</v>
      </c>
      <c r="B1688" s="27" t="s">
        <v>6</v>
      </c>
      <c r="C1688" s="60">
        <v>6.73</v>
      </c>
      <c r="D1688" s="94">
        <f t="shared" si="31"/>
        <v>6.73</v>
      </c>
    </row>
    <row r="1689" spans="1:4" x14ac:dyDescent="0.25">
      <c r="A1689" s="7" t="s">
        <v>994</v>
      </c>
      <c r="B1689" s="27" t="s">
        <v>6</v>
      </c>
      <c r="C1689" s="60">
        <v>10.57</v>
      </c>
      <c r="D1689" s="94">
        <f t="shared" si="31"/>
        <v>10.57</v>
      </c>
    </row>
    <row r="1690" spans="1:4" x14ac:dyDescent="0.25">
      <c r="A1690" s="7" t="s">
        <v>995</v>
      </c>
      <c r="B1690" s="27" t="s">
        <v>6</v>
      </c>
      <c r="C1690" s="60">
        <v>15.27</v>
      </c>
      <c r="D1690" s="94">
        <f t="shared" si="31"/>
        <v>15.27</v>
      </c>
    </row>
    <row r="1691" spans="1:4" x14ac:dyDescent="0.25">
      <c r="A1691" s="7" t="s">
        <v>996</v>
      </c>
      <c r="B1691" s="27" t="s">
        <v>6</v>
      </c>
      <c r="C1691" s="60">
        <v>23.02</v>
      </c>
      <c r="D1691" s="94">
        <f t="shared" si="31"/>
        <v>23.02</v>
      </c>
    </row>
    <row r="1692" spans="1:4" x14ac:dyDescent="0.25">
      <c r="A1692" s="7" t="s">
        <v>997</v>
      </c>
      <c r="B1692" s="27" t="s">
        <v>6</v>
      </c>
      <c r="C1692" s="60">
        <v>39.6</v>
      </c>
      <c r="D1692" s="94">
        <f t="shared" si="31"/>
        <v>39.6</v>
      </c>
    </row>
    <row r="1693" spans="1:4" x14ac:dyDescent="0.25">
      <c r="A1693" s="7" t="s">
        <v>998</v>
      </c>
      <c r="B1693" s="27" t="s">
        <v>6</v>
      </c>
      <c r="C1693" s="60">
        <v>65.959999999999994</v>
      </c>
      <c r="D1693" s="94">
        <f t="shared" si="31"/>
        <v>65.959999999999994</v>
      </c>
    </row>
    <row r="1694" spans="1:4" x14ac:dyDescent="0.25">
      <c r="A1694" s="7" t="s">
        <v>999</v>
      </c>
      <c r="B1694" s="27" t="s">
        <v>6</v>
      </c>
      <c r="C1694" s="60">
        <v>102.44</v>
      </c>
      <c r="D1694" s="94">
        <f t="shared" si="31"/>
        <v>102.44</v>
      </c>
    </row>
    <row r="1695" spans="1:4" x14ac:dyDescent="0.25">
      <c r="A1695" s="7" t="s">
        <v>1000</v>
      </c>
      <c r="B1695" s="27" t="s">
        <v>6</v>
      </c>
      <c r="C1695" s="60">
        <v>2.97</v>
      </c>
      <c r="D1695" s="94">
        <f t="shared" si="31"/>
        <v>2.97</v>
      </c>
    </row>
    <row r="1696" spans="1:4" x14ac:dyDescent="0.25">
      <c r="A1696" s="7" t="s">
        <v>1001</v>
      </c>
      <c r="B1696" s="27" t="s">
        <v>6</v>
      </c>
      <c r="C1696" s="60">
        <v>3.75</v>
      </c>
      <c r="D1696" s="94">
        <f t="shared" si="31"/>
        <v>3.75</v>
      </c>
    </row>
    <row r="1697" spans="1:4" x14ac:dyDescent="0.25">
      <c r="A1697" s="7" t="s">
        <v>1002</v>
      </c>
      <c r="B1697" s="27" t="s">
        <v>6</v>
      </c>
      <c r="C1697" s="60">
        <v>3.75</v>
      </c>
      <c r="D1697" s="94">
        <f t="shared" si="31"/>
        <v>3.75</v>
      </c>
    </row>
    <row r="1698" spans="1:4" x14ac:dyDescent="0.25">
      <c r="A1698" s="7" t="s">
        <v>1003</v>
      </c>
      <c r="B1698" s="27" t="s">
        <v>6</v>
      </c>
      <c r="C1698" s="60">
        <v>4.96</v>
      </c>
      <c r="D1698" s="94">
        <f t="shared" si="31"/>
        <v>4.96</v>
      </c>
    </row>
    <row r="1699" spans="1:4" x14ac:dyDescent="0.25">
      <c r="A1699" s="7" t="s">
        <v>1004</v>
      </c>
      <c r="B1699" s="27" t="s">
        <v>6</v>
      </c>
      <c r="C1699" s="60">
        <v>6.84</v>
      </c>
      <c r="D1699" s="94">
        <f t="shared" si="31"/>
        <v>6.84</v>
      </c>
    </row>
    <row r="1700" spans="1:4" x14ac:dyDescent="0.25">
      <c r="A1700" s="7" t="s">
        <v>1005</v>
      </c>
      <c r="B1700" s="27" t="s">
        <v>6</v>
      </c>
      <c r="C1700" s="60">
        <v>9.44</v>
      </c>
      <c r="D1700" s="94">
        <f t="shared" si="31"/>
        <v>9.44</v>
      </c>
    </row>
    <row r="1701" spans="1:4" x14ac:dyDescent="0.25">
      <c r="A1701" s="7" t="s">
        <v>1006</v>
      </c>
      <c r="B1701" s="27" t="s">
        <v>6</v>
      </c>
      <c r="C1701" s="60">
        <v>14.01</v>
      </c>
      <c r="D1701" s="94">
        <f t="shared" si="31"/>
        <v>14.01</v>
      </c>
    </row>
    <row r="1702" spans="1:4" x14ac:dyDescent="0.25">
      <c r="A1702" s="7" t="s">
        <v>1007</v>
      </c>
      <c r="B1702" s="27" t="s">
        <v>6</v>
      </c>
      <c r="C1702" s="60">
        <v>25.09</v>
      </c>
      <c r="D1702" s="94">
        <f t="shared" si="31"/>
        <v>25.09</v>
      </c>
    </row>
    <row r="1703" spans="1:4" x14ac:dyDescent="0.25">
      <c r="A1703" s="7" t="s">
        <v>1008</v>
      </c>
      <c r="B1703" s="27" t="s">
        <v>6</v>
      </c>
      <c r="C1703" s="60">
        <v>39.6</v>
      </c>
      <c r="D1703" s="94">
        <f t="shared" si="31"/>
        <v>39.6</v>
      </c>
    </row>
    <row r="1704" spans="1:4" x14ac:dyDescent="0.25">
      <c r="A1704" s="7" t="s">
        <v>1009</v>
      </c>
      <c r="B1704" s="27" t="s">
        <v>6</v>
      </c>
      <c r="C1704" s="60">
        <v>98.96</v>
      </c>
      <c r="D1704" s="94">
        <f t="shared" si="31"/>
        <v>98.96</v>
      </c>
    </row>
    <row r="1705" spans="1:4" x14ac:dyDescent="0.25">
      <c r="A1705" s="7" t="s">
        <v>1010</v>
      </c>
      <c r="B1705" s="27" t="s">
        <v>6</v>
      </c>
      <c r="C1705" s="60">
        <v>99.31</v>
      </c>
      <c r="D1705" s="94">
        <f t="shared" si="31"/>
        <v>99.31</v>
      </c>
    </row>
    <row r="1706" spans="1:4" x14ac:dyDescent="0.25">
      <c r="A1706" s="7" t="s">
        <v>1011</v>
      </c>
      <c r="B1706" s="27" t="s">
        <v>6</v>
      </c>
      <c r="C1706" s="60">
        <v>4.74</v>
      </c>
      <c r="D1706" s="94">
        <f t="shared" si="31"/>
        <v>4.74</v>
      </c>
    </row>
    <row r="1707" spans="1:4" x14ac:dyDescent="0.25">
      <c r="A1707" s="7" t="s">
        <v>1012</v>
      </c>
      <c r="B1707" s="27" t="s">
        <v>6</v>
      </c>
      <c r="C1707" s="60">
        <v>6.76</v>
      </c>
      <c r="D1707" s="94">
        <f t="shared" si="31"/>
        <v>6.76</v>
      </c>
    </row>
    <row r="1708" spans="1:4" x14ac:dyDescent="0.25">
      <c r="A1708" s="7" t="s">
        <v>1013</v>
      </c>
      <c r="B1708" s="27" t="s">
        <v>6</v>
      </c>
      <c r="C1708" s="60">
        <v>10.57</v>
      </c>
      <c r="D1708" s="94">
        <f t="shared" si="31"/>
        <v>10.57</v>
      </c>
    </row>
    <row r="1709" spans="1:4" x14ac:dyDescent="0.25">
      <c r="A1709" s="7" t="s">
        <v>1014</v>
      </c>
      <c r="B1709" s="27" t="s">
        <v>6</v>
      </c>
      <c r="C1709" s="60">
        <v>14.79</v>
      </c>
      <c r="D1709" s="94">
        <f t="shared" si="31"/>
        <v>14.79</v>
      </c>
    </row>
    <row r="1710" spans="1:4" x14ac:dyDescent="0.25">
      <c r="A1710" s="7" t="s">
        <v>1015</v>
      </c>
      <c r="B1710" s="27" t="s">
        <v>6</v>
      </c>
      <c r="C1710" s="60">
        <v>22.25</v>
      </c>
      <c r="D1710" s="94">
        <f t="shared" si="31"/>
        <v>22.25</v>
      </c>
    </row>
    <row r="1711" spans="1:4" x14ac:dyDescent="0.25">
      <c r="A1711" s="7" t="s">
        <v>1016</v>
      </c>
      <c r="B1711" s="27" t="s">
        <v>6</v>
      </c>
      <c r="C1711" s="60">
        <v>39.6</v>
      </c>
      <c r="D1711" s="94">
        <f t="shared" si="31"/>
        <v>39.6</v>
      </c>
    </row>
    <row r="1712" spans="1:4" x14ac:dyDescent="0.25">
      <c r="A1712" s="7" t="s">
        <v>1017</v>
      </c>
      <c r="B1712" s="27" t="s">
        <v>6</v>
      </c>
      <c r="C1712" s="60">
        <v>21.97</v>
      </c>
      <c r="D1712" s="94">
        <f t="shared" si="31"/>
        <v>21.97</v>
      </c>
    </row>
    <row r="1713" spans="1:4" x14ac:dyDescent="0.25">
      <c r="A1713" s="7" t="s">
        <v>1018</v>
      </c>
      <c r="B1713" s="27" t="s">
        <v>6</v>
      </c>
      <c r="C1713" s="60">
        <v>27.3</v>
      </c>
      <c r="D1713" s="94">
        <f t="shared" ref="D1713:D1737" si="32">(1-$D$1615)*C1713</f>
        <v>27.3</v>
      </c>
    </row>
    <row r="1714" spans="1:4" x14ac:dyDescent="0.25">
      <c r="A1714" s="7" t="s">
        <v>1019</v>
      </c>
      <c r="B1714" s="27" t="s">
        <v>6</v>
      </c>
      <c r="C1714" s="60">
        <v>48.85</v>
      </c>
      <c r="D1714" s="94">
        <f t="shared" si="32"/>
        <v>48.85</v>
      </c>
    </row>
    <row r="1715" spans="1:4" x14ac:dyDescent="0.25">
      <c r="A1715" s="7" t="s">
        <v>1020</v>
      </c>
      <c r="B1715" s="27" t="s">
        <v>6</v>
      </c>
      <c r="C1715" s="60">
        <v>75.72</v>
      </c>
      <c r="D1715" s="94">
        <f t="shared" si="32"/>
        <v>75.72</v>
      </c>
    </row>
    <row r="1716" spans="1:4" x14ac:dyDescent="0.25">
      <c r="A1716" s="7" t="s">
        <v>1021</v>
      </c>
      <c r="B1716" s="27" t="s">
        <v>6</v>
      </c>
      <c r="C1716" s="60">
        <v>141.96</v>
      </c>
      <c r="D1716" s="94">
        <f t="shared" si="32"/>
        <v>141.96</v>
      </c>
    </row>
    <row r="1717" spans="1:4" x14ac:dyDescent="0.25">
      <c r="A1717" s="7" t="s">
        <v>1022</v>
      </c>
      <c r="B1717" s="27" t="s">
        <v>6</v>
      </c>
      <c r="C1717" s="60">
        <v>155.66999999999999</v>
      </c>
      <c r="D1717" s="94">
        <f t="shared" si="32"/>
        <v>155.66999999999999</v>
      </c>
    </row>
    <row r="1718" spans="1:4" x14ac:dyDescent="0.25">
      <c r="A1718" s="7" t="s">
        <v>1023</v>
      </c>
      <c r="B1718" s="27" t="s">
        <v>6</v>
      </c>
      <c r="C1718" s="60">
        <v>3.75</v>
      </c>
      <c r="D1718" s="94">
        <f t="shared" si="32"/>
        <v>3.75</v>
      </c>
    </row>
    <row r="1719" spans="1:4" x14ac:dyDescent="0.25">
      <c r="A1719" s="7" t="s">
        <v>1024</v>
      </c>
      <c r="B1719" s="27" t="s">
        <v>6</v>
      </c>
      <c r="C1719" s="60">
        <v>4.96</v>
      </c>
      <c r="D1719" s="94">
        <f t="shared" si="32"/>
        <v>4.96</v>
      </c>
    </row>
    <row r="1720" spans="1:4" x14ac:dyDescent="0.25">
      <c r="A1720" s="7" t="s">
        <v>1025</v>
      </c>
      <c r="B1720" s="27" t="s">
        <v>6</v>
      </c>
      <c r="C1720" s="60">
        <v>68.739999999999995</v>
      </c>
      <c r="D1720" s="94">
        <f t="shared" si="32"/>
        <v>68.739999999999995</v>
      </c>
    </row>
    <row r="1721" spans="1:4" x14ac:dyDescent="0.25">
      <c r="A1721" s="7" t="s">
        <v>1026</v>
      </c>
      <c r="B1721" s="27" t="s">
        <v>6</v>
      </c>
      <c r="C1721" s="60">
        <v>3.15</v>
      </c>
      <c r="D1721" s="94">
        <f t="shared" si="32"/>
        <v>3.15</v>
      </c>
    </row>
    <row r="1722" spans="1:4" x14ac:dyDescent="0.25">
      <c r="A1722" s="7" t="s">
        <v>1027</v>
      </c>
      <c r="B1722" s="27" t="s">
        <v>6</v>
      </c>
      <c r="C1722" s="60">
        <v>3.53</v>
      </c>
      <c r="D1722" s="94">
        <f t="shared" si="32"/>
        <v>3.53</v>
      </c>
    </row>
    <row r="1723" spans="1:4" x14ac:dyDescent="0.25">
      <c r="A1723" s="7" t="s">
        <v>1028</v>
      </c>
      <c r="B1723" s="27" t="s">
        <v>6</v>
      </c>
      <c r="C1723" s="60">
        <v>5.49</v>
      </c>
      <c r="D1723" s="94">
        <f t="shared" si="32"/>
        <v>5.49</v>
      </c>
    </row>
    <row r="1724" spans="1:4" x14ac:dyDescent="0.25">
      <c r="A1724" s="7" t="s">
        <v>1029</v>
      </c>
      <c r="B1724" s="27" t="s">
        <v>6</v>
      </c>
      <c r="C1724" s="60">
        <v>6.81</v>
      </c>
      <c r="D1724" s="94">
        <f t="shared" si="32"/>
        <v>6.81</v>
      </c>
    </row>
    <row r="1725" spans="1:4" x14ac:dyDescent="0.25">
      <c r="A1725" s="7" t="s">
        <v>1030</v>
      </c>
      <c r="B1725" s="27" t="s">
        <v>6</v>
      </c>
      <c r="C1725" s="60">
        <v>10.039999999999999</v>
      </c>
      <c r="D1725" s="94">
        <f t="shared" si="32"/>
        <v>10.039999999999999</v>
      </c>
    </row>
    <row r="1726" spans="1:4" x14ac:dyDescent="0.25">
      <c r="A1726" s="7" t="s">
        <v>1031</v>
      </c>
      <c r="B1726" s="27" t="s">
        <v>6</v>
      </c>
      <c r="C1726" s="60">
        <v>14.44</v>
      </c>
      <c r="D1726" s="94">
        <f t="shared" si="32"/>
        <v>14.44</v>
      </c>
    </row>
    <row r="1727" spans="1:4" x14ac:dyDescent="0.25">
      <c r="A1727" s="7" t="s">
        <v>1032</v>
      </c>
      <c r="B1727" s="27" t="s">
        <v>6</v>
      </c>
      <c r="C1727" s="60">
        <v>25.76</v>
      </c>
      <c r="D1727" s="94">
        <f t="shared" si="32"/>
        <v>25.76</v>
      </c>
    </row>
    <row r="1728" spans="1:4" x14ac:dyDescent="0.25">
      <c r="A1728" s="7" t="s">
        <v>1033</v>
      </c>
      <c r="B1728" s="27" t="s">
        <v>6</v>
      </c>
      <c r="C1728" s="60">
        <v>42.13</v>
      </c>
      <c r="D1728" s="94">
        <f t="shared" si="32"/>
        <v>42.13</v>
      </c>
    </row>
    <row r="1729" spans="1:4" x14ac:dyDescent="0.25">
      <c r="A1729" s="7" t="s">
        <v>1034</v>
      </c>
      <c r="B1729" s="27" t="s">
        <v>6</v>
      </c>
      <c r="C1729" s="60">
        <v>85.28</v>
      </c>
      <c r="D1729" s="94">
        <f t="shared" si="32"/>
        <v>85.28</v>
      </c>
    </row>
    <row r="1730" spans="1:4" x14ac:dyDescent="0.25">
      <c r="A1730" s="7" t="s">
        <v>1035</v>
      </c>
      <c r="B1730" s="27" t="s">
        <v>6</v>
      </c>
      <c r="C1730" s="60">
        <v>108.9</v>
      </c>
      <c r="D1730" s="94">
        <f t="shared" si="32"/>
        <v>108.9</v>
      </c>
    </row>
    <row r="1731" spans="1:4" x14ac:dyDescent="0.25">
      <c r="A1731" s="7" t="s">
        <v>1036</v>
      </c>
      <c r="B1731" s="27" t="s">
        <v>6</v>
      </c>
      <c r="C1731" s="60">
        <v>175.15</v>
      </c>
      <c r="D1731" s="94">
        <f t="shared" si="32"/>
        <v>175.15</v>
      </c>
    </row>
    <row r="1732" spans="1:4" x14ac:dyDescent="0.25">
      <c r="A1732" s="7" t="s">
        <v>1037</v>
      </c>
      <c r="B1732" s="27" t="s">
        <v>6</v>
      </c>
      <c r="C1732" s="60">
        <v>6.45</v>
      </c>
      <c r="D1732" s="94">
        <f t="shared" si="32"/>
        <v>6.45</v>
      </c>
    </row>
    <row r="1733" spans="1:4" x14ac:dyDescent="0.25">
      <c r="A1733" s="7" t="s">
        <v>1038</v>
      </c>
      <c r="B1733" s="27" t="s">
        <v>6</v>
      </c>
      <c r="C1733" s="60">
        <v>7.12</v>
      </c>
      <c r="D1733" s="94">
        <f t="shared" si="32"/>
        <v>7.12</v>
      </c>
    </row>
    <row r="1734" spans="1:4" x14ac:dyDescent="0.25">
      <c r="A1734" s="7" t="s">
        <v>1039</v>
      </c>
      <c r="B1734" s="27" t="s">
        <v>6</v>
      </c>
      <c r="C1734" s="60">
        <v>10.130000000000001</v>
      </c>
      <c r="D1734" s="94">
        <f t="shared" si="32"/>
        <v>10.130000000000001</v>
      </c>
    </row>
    <row r="1735" spans="1:4" x14ac:dyDescent="0.25">
      <c r="A1735" s="7" t="s">
        <v>1040</v>
      </c>
      <c r="B1735" s="27" t="s">
        <v>6</v>
      </c>
      <c r="C1735" s="60">
        <v>15.8</v>
      </c>
      <c r="D1735" s="94">
        <f t="shared" si="32"/>
        <v>15.8</v>
      </c>
    </row>
    <row r="1736" spans="1:4" x14ac:dyDescent="0.25">
      <c r="A1736" s="7" t="s">
        <v>1041</v>
      </c>
      <c r="B1736" s="27" t="s">
        <v>6</v>
      </c>
      <c r="C1736" s="60">
        <v>13.55</v>
      </c>
      <c r="D1736" s="94">
        <f t="shared" si="32"/>
        <v>13.55</v>
      </c>
    </row>
    <row r="1737" spans="1:4" ht="15.75" thickBot="1" x14ac:dyDescent="0.3">
      <c r="A1737" s="61" t="s">
        <v>1041</v>
      </c>
      <c r="B1737" s="42" t="s">
        <v>6</v>
      </c>
      <c r="C1737" s="62">
        <v>2.266</v>
      </c>
      <c r="D1737" s="94">
        <f t="shared" si="32"/>
        <v>2.266</v>
      </c>
    </row>
    <row r="1738" spans="1:4" ht="15.75" thickBot="1" x14ac:dyDescent="0.3">
      <c r="A1738" s="54" t="s">
        <v>1042</v>
      </c>
      <c r="B1738" s="162" t="s">
        <v>1866</v>
      </c>
      <c r="C1738" s="163"/>
      <c r="D1738" s="99"/>
    </row>
    <row r="1739" spans="1:4" ht="57" x14ac:dyDescent="0.25">
      <c r="A1739" s="77" t="s">
        <v>1043</v>
      </c>
      <c r="B1739" s="39" t="s">
        <v>6</v>
      </c>
      <c r="C1739" s="78">
        <v>3857</v>
      </c>
      <c r="D1739" s="94">
        <f t="shared" ref="D1739:D1784" si="33">(1-$D$1738)*C1739</f>
        <v>3857</v>
      </c>
    </row>
    <row r="1740" spans="1:4" ht="57" x14ac:dyDescent="0.25">
      <c r="A1740" s="19" t="s">
        <v>1044</v>
      </c>
      <c r="B1740" s="27" t="s">
        <v>6</v>
      </c>
      <c r="C1740" s="70">
        <v>4829</v>
      </c>
      <c r="D1740" s="94">
        <f t="shared" si="33"/>
        <v>4829</v>
      </c>
    </row>
    <row r="1741" spans="1:4" ht="57" x14ac:dyDescent="0.25">
      <c r="A1741" s="19" t="s">
        <v>1045</v>
      </c>
      <c r="B1741" s="27" t="s">
        <v>6</v>
      </c>
      <c r="C1741" s="70">
        <v>6151</v>
      </c>
      <c r="D1741" s="94">
        <f t="shared" si="33"/>
        <v>6151</v>
      </c>
    </row>
    <row r="1742" spans="1:4" ht="57" x14ac:dyDescent="0.25">
      <c r="A1742" s="19" t="s">
        <v>1046</v>
      </c>
      <c r="B1742" s="27" t="s">
        <v>6</v>
      </c>
      <c r="C1742" s="70">
        <v>3857</v>
      </c>
      <c r="D1742" s="94">
        <f t="shared" si="33"/>
        <v>3857</v>
      </c>
    </row>
    <row r="1743" spans="1:4" ht="57" x14ac:dyDescent="0.25">
      <c r="A1743" s="19" t="s">
        <v>1047</v>
      </c>
      <c r="B1743" s="27" t="s">
        <v>6</v>
      </c>
      <c r="C1743" s="70">
        <v>2598</v>
      </c>
      <c r="D1743" s="94">
        <f t="shared" si="33"/>
        <v>2598</v>
      </c>
    </row>
    <row r="1744" spans="1:4" ht="57" x14ac:dyDescent="0.25">
      <c r="A1744" s="19" t="s">
        <v>1044</v>
      </c>
      <c r="B1744" s="27" t="s">
        <v>6</v>
      </c>
      <c r="C1744" s="70">
        <v>4829</v>
      </c>
      <c r="D1744" s="94">
        <f t="shared" si="33"/>
        <v>4829</v>
      </c>
    </row>
    <row r="1745" spans="1:4" ht="57" x14ac:dyDescent="0.25">
      <c r="A1745" s="19" t="s">
        <v>1048</v>
      </c>
      <c r="B1745" s="27" t="s">
        <v>6</v>
      </c>
      <c r="C1745" s="79">
        <v>6151</v>
      </c>
      <c r="D1745" s="94">
        <f t="shared" si="33"/>
        <v>6151</v>
      </c>
    </row>
    <row r="1746" spans="1:4" ht="42.75" x14ac:dyDescent="0.25">
      <c r="A1746" s="19" t="s">
        <v>1049</v>
      </c>
      <c r="B1746" s="27" t="s">
        <v>6</v>
      </c>
      <c r="C1746" s="70">
        <v>345</v>
      </c>
      <c r="D1746" s="94">
        <f t="shared" si="33"/>
        <v>345</v>
      </c>
    </row>
    <row r="1747" spans="1:4" ht="42.75" x14ac:dyDescent="0.25">
      <c r="A1747" s="19" t="s">
        <v>1050</v>
      </c>
      <c r="B1747" s="27" t="s">
        <v>6</v>
      </c>
      <c r="C1747" s="70">
        <v>354</v>
      </c>
      <c r="D1747" s="94">
        <f t="shared" si="33"/>
        <v>354</v>
      </c>
    </row>
    <row r="1748" spans="1:4" ht="42.75" x14ac:dyDescent="0.25">
      <c r="A1748" s="19" t="s">
        <v>1051</v>
      </c>
      <c r="B1748" s="27" t="s">
        <v>6</v>
      </c>
      <c r="C1748" s="70">
        <v>378</v>
      </c>
      <c r="D1748" s="94">
        <f t="shared" si="33"/>
        <v>378</v>
      </c>
    </row>
    <row r="1749" spans="1:4" ht="42.75" x14ac:dyDescent="0.25">
      <c r="A1749" s="19" t="s">
        <v>1052</v>
      </c>
      <c r="B1749" s="27" t="s">
        <v>6</v>
      </c>
      <c r="C1749" s="70">
        <v>700</v>
      </c>
      <c r="D1749" s="94">
        <f t="shared" si="33"/>
        <v>700</v>
      </c>
    </row>
    <row r="1750" spans="1:4" ht="42.75" x14ac:dyDescent="0.25">
      <c r="A1750" s="19" t="s">
        <v>1053</v>
      </c>
      <c r="B1750" s="27" t="s">
        <v>6</v>
      </c>
      <c r="C1750" s="70">
        <v>565</v>
      </c>
      <c r="D1750" s="94">
        <f t="shared" si="33"/>
        <v>565</v>
      </c>
    </row>
    <row r="1751" spans="1:4" ht="42.75" x14ac:dyDescent="0.25">
      <c r="A1751" s="19" t="s">
        <v>1054</v>
      </c>
      <c r="B1751" s="27" t="s">
        <v>6</v>
      </c>
      <c r="C1751" s="70">
        <v>581</v>
      </c>
      <c r="D1751" s="94">
        <f t="shared" si="33"/>
        <v>581</v>
      </c>
    </row>
    <row r="1752" spans="1:4" ht="42.75" x14ac:dyDescent="0.25">
      <c r="A1752" s="19" t="s">
        <v>1055</v>
      </c>
      <c r="B1752" s="27" t="s">
        <v>6</v>
      </c>
      <c r="C1752" s="70">
        <v>627</v>
      </c>
      <c r="D1752" s="94">
        <f t="shared" si="33"/>
        <v>627</v>
      </c>
    </row>
    <row r="1753" spans="1:4" ht="42.75" x14ac:dyDescent="0.25">
      <c r="A1753" s="19" t="s">
        <v>1056</v>
      </c>
      <c r="B1753" s="27" t="s">
        <v>6</v>
      </c>
      <c r="C1753" s="70">
        <v>2235</v>
      </c>
      <c r="D1753" s="94">
        <f t="shared" si="33"/>
        <v>2235</v>
      </c>
    </row>
    <row r="1754" spans="1:4" ht="28.5" x14ac:dyDescent="0.25">
      <c r="A1754" s="19" t="s">
        <v>1057</v>
      </c>
      <c r="B1754" s="27" t="s">
        <v>6</v>
      </c>
      <c r="C1754" s="70">
        <v>231</v>
      </c>
      <c r="D1754" s="94">
        <f t="shared" si="33"/>
        <v>231</v>
      </c>
    </row>
    <row r="1755" spans="1:4" ht="28.5" x14ac:dyDescent="0.25">
      <c r="A1755" s="19" t="s">
        <v>1058</v>
      </c>
      <c r="B1755" s="27" t="s">
        <v>6</v>
      </c>
      <c r="C1755" s="70">
        <v>240</v>
      </c>
      <c r="D1755" s="94">
        <f t="shared" si="33"/>
        <v>240</v>
      </c>
    </row>
    <row r="1756" spans="1:4" ht="28.5" x14ac:dyDescent="0.25">
      <c r="A1756" s="19" t="s">
        <v>1059</v>
      </c>
      <c r="B1756" s="27" t="s">
        <v>6</v>
      </c>
      <c r="C1756" s="70">
        <v>244</v>
      </c>
      <c r="D1756" s="94">
        <f t="shared" si="33"/>
        <v>244</v>
      </c>
    </row>
    <row r="1757" spans="1:4" ht="42.75" x14ac:dyDescent="0.25">
      <c r="A1757" s="20" t="s">
        <v>1060</v>
      </c>
      <c r="B1757" s="27" t="s">
        <v>6</v>
      </c>
      <c r="C1757" s="70">
        <v>297</v>
      </c>
      <c r="D1757" s="94">
        <f t="shared" si="33"/>
        <v>297</v>
      </c>
    </row>
    <row r="1758" spans="1:4" ht="42.75" x14ac:dyDescent="0.25">
      <c r="A1758" s="20" t="s">
        <v>1061</v>
      </c>
      <c r="B1758" s="27" t="s">
        <v>6</v>
      </c>
      <c r="C1758" s="70">
        <v>308</v>
      </c>
      <c r="D1758" s="94">
        <f t="shared" si="33"/>
        <v>308</v>
      </c>
    </row>
    <row r="1759" spans="1:4" ht="42.75" x14ac:dyDescent="0.25">
      <c r="A1759" s="20" t="s">
        <v>1062</v>
      </c>
      <c r="B1759" s="27" t="s">
        <v>6</v>
      </c>
      <c r="C1759" s="70">
        <v>317</v>
      </c>
      <c r="D1759" s="94">
        <f t="shared" si="33"/>
        <v>317</v>
      </c>
    </row>
    <row r="1760" spans="1:4" ht="28.5" x14ac:dyDescent="0.25">
      <c r="A1760" s="20" t="s">
        <v>1063</v>
      </c>
      <c r="B1760" s="27" t="s">
        <v>6</v>
      </c>
      <c r="C1760" s="70">
        <v>103</v>
      </c>
      <c r="D1760" s="94">
        <f t="shared" si="33"/>
        <v>103</v>
      </c>
    </row>
    <row r="1761" spans="1:4" ht="28.5" x14ac:dyDescent="0.25">
      <c r="A1761" s="20" t="s">
        <v>1064</v>
      </c>
      <c r="B1761" s="27" t="s">
        <v>6</v>
      </c>
      <c r="C1761" s="70">
        <v>130</v>
      </c>
      <c r="D1761" s="94">
        <f t="shared" si="33"/>
        <v>130</v>
      </c>
    </row>
    <row r="1762" spans="1:4" x14ac:dyDescent="0.25">
      <c r="A1762" s="20" t="s">
        <v>1065</v>
      </c>
      <c r="B1762" s="27" t="s">
        <v>6</v>
      </c>
      <c r="C1762" s="70">
        <v>137</v>
      </c>
      <c r="D1762" s="94">
        <f t="shared" si="33"/>
        <v>137</v>
      </c>
    </row>
    <row r="1763" spans="1:4" ht="28.5" x14ac:dyDescent="0.25">
      <c r="A1763" s="20" t="s">
        <v>1066</v>
      </c>
      <c r="B1763" s="27" t="s">
        <v>6</v>
      </c>
      <c r="C1763" s="70">
        <v>220</v>
      </c>
      <c r="D1763" s="94">
        <f t="shared" si="33"/>
        <v>220</v>
      </c>
    </row>
    <row r="1764" spans="1:4" ht="28.5" x14ac:dyDescent="0.25">
      <c r="A1764" s="20" t="s">
        <v>1067</v>
      </c>
      <c r="B1764" s="27" t="s">
        <v>6</v>
      </c>
      <c r="C1764" s="70">
        <v>229</v>
      </c>
      <c r="D1764" s="94">
        <f t="shared" si="33"/>
        <v>229</v>
      </c>
    </row>
    <row r="1765" spans="1:4" x14ac:dyDescent="0.25">
      <c r="A1765" s="20" t="s">
        <v>1068</v>
      </c>
      <c r="B1765" s="27" t="s">
        <v>6</v>
      </c>
      <c r="C1765" s="70">
        <v>298</v>
      </c>
      <c r="D1765" s="94">
        <f t="shared" si="33"/>
        <v>298</v>
      </c>
    </row>
    <row r="1766" spans="1:4" ht="28.5" x14ac:dyDescent="0.25">
      <c r="A1766" s="20" t="s">
        <v>1069</v>
      </c>
      <c r="B1766" s="27" t="s">
        <v>6</v>
      </c>
      <c r="C1766" s="70">
        <v>150</v>
      </c>
      <c r="D1766" s="94">
        <f t="shared" si="33"/>
        <v>150</v>
      </c>
    </row>
    <row r="1767" spans="1:4" ht="28.5" x14ac:dyDescent="0.25">
      <c r="A1767" s="20" t="s">
        <v>1070</v>
      </c>
      <c r="B1767" s="27" t="s">
        <v>6</v>
      </c>
      <c r="C1767" s="70">
        <v>182</v>
      </c>
      <c r="D1767" s="94">
        <f t="shared" si="33"/>
        <v>182</v>
      </c>
    </row>
    <row r="1768" spans="1:4" ht="28.5" x14ac:dyDescent="0.25">
      <c r="A1768" s="20" t="s">
        <v>1071</v>
      </c>
      <c r="B1768" s="27" t="s">
        <v>6</v>
      </c>
      <c r="C1768" s="70">
        <v>192</v>
      </c>
      <c r="D1768" s="94">
        <f t="shared" si="33"/>
        <v>192</v>
      </c>
    </row>
    <row r="1769" spans="1:4" ht="28.5" x14ac:dyDescent="0.25">
      <c r="A1769" s="20" t="s">
        <v>1072</v>
      </c>
      <c r="B1769" s="27" t="s">
        <v>6</v>
      </c>
      <c r="C1769" s="70">
        <v>314</v>
      </c>
      <c r="D1769" s="94">
        <f t="shared" si="33"/>
        <v>314</v>
      </c>
    </row>
    <row r="1770" spans="1:4" ht="28.5" x14ac:dyDescent="0.25">
      <c r="A1770" s="20" t="s">
        <v>1073</v>
      </c>
      <c r="B1770" s="27" t="s">
        <v>6</v>
      </c>
      <c r="C1770" s="70">
        <v>326</v>
      </c>
      <c r="D1770" s="94">
        <f t="shared" si="33"/>
        <v>326</v>
      </c>
    </row>
    <row r="1771" spans="1:4" ht="28.5" x14ac:dyDescent="0.25">
      <c r="A1771" s="20" t="s">
        <v>1074</v>
      </c>
      <c r="B1771" s="27" t="s">
        <v>6</v>
      </c>
      <c r="C1771" s="70">
        <v>426</v>
      </c>
      <c r="D1771" s="94">
        <f t="shared" si="33"/>
        <v>426</v>
      </c>
    </row>
    <row r="1772" spans="1:4" ht="42.75" x14ac:dyDescent="0.25">
      <c r="A1772" s="20" t="s">
        <v>1075</v>
      </c>
      <c r="B1772" s="27" t="s">
        <v>6</v>
      </c>
      <c r="C1772" s="70">
        <v>108</v>
      </c>
      <c r="D1772" s="94">
        <f t="shared" si="33"/>
        <v>108</v>
      </c>
    </row>
    <row r="1773" spans="1:4" ht="42.75" x14ac:dyDescent="0.25">
      <c r="A1773" s="20" t="s">
        <v>1076</v>
      </c>
      <c r="B1773" s="27" t="s">
        <v>6</v>
      </c>
      <c r="C1773" s="70">
        <v>117</v>
      </c>
      <c r="D1773" s="94">
        <f t="shared" si="33"/>
        <v>117</v>
      </c>
    </row>
    <row r="1774" spans="1:4" ht="42.75" x14ac:dyDescent="0.25">
      <c r="A1774" s="20" t="s">
        <v>1077</v>
      </c>
      <c r="B1774" s="27" t="s">
        <v>6</v>
      </c>
      <c r="C1774" s="70">
        <v>133</v>
      </c>
      <c r="D1774" s="94">
        <f t="shared" si="33"/>
        <v>133</v>
      </c>
    </row>
    <row r="1775" spans="1:4" ht="42.75" x14ac:dyDescent="0.25">
      <c r="A1775" s="20" t="s">
        <v>1078</v>
      </c>
      <c r="B1775" s="27" t="s">
        <v>6</v>
      </c>
      <c r="C1775" s="70">
        <v>155</v>
      </c>
      <c r="D1775" s="94">
        <f t="shared" si="33"/>
        <v>155</v>
      </c>
    </row>
    <row r="1776" spans="1:4" ht="42.75" x14ac:dyDescent="0.25">
      <c r="A1776" s="20" t="s">
        <v>1079</v>
      </c>
      <c r="B1776" s="27" t="s">
        <v>6</v>
      </c>
      <c r="C1776" s="70">
        <v>178</v>
      </c>
      <c r="D1776" s="94">
        <f t="shared" si="33"/>
        <v>178</v>
      </c>
    </row>
    <row r="1777" spans="1:4" ht="42.75" x14ac:dyDescent="0.25">
      <c r="A1777" s="20" t="s">
        <v>1080</v>
      </c>
      <c r="B1777" s="27" t="s">
        <v>6</v>
      </c>
      <c r="C1777" s="70">
        <v>220</v>
      </c>
      <c r="D1777" s="94">
        <f t="shared" si="33"/>
        <v>220</v>
      </c>
    </row>
    <row r="1778" spans="1:4" ht="28.5" x14ac:dyDescent="0.25">
      <c r="A1778" s="20" t="s">
        <v>1081</v>
      </c>
      <c r="B1778" s="27" t="s">
        <v>6</v>
      </c>
      <c r="C1778" s="70">
        <v>51.54</v>
      </c>
      <c r="D1778" s="94">
        <f t="shared" si="33"/>
        <v>51.54</v>
      </c>
    </row>
    <row r="1779" spans="1:4" x14ac:dyDescent="0.25">
      <c r="A1779" s="20" t="s">
        <v>1082</v>
      </c>
      <c r="B1779" s="27" t="s">
        <v>6</v>
      </c>
      <c r="C1779" s="70">
        <v>2.5099999999999998</v>
      </c>
      <c r="D1779" s="94">
        <f t="shared" si="33"/>
        <v>2.5099999999999998</v>
      </c>
    </row>
    <row r="1780" spans="1:4" x14ac:dyDescent="0.25">
      <c r="A1780" s="20" t="s">
        <v>1083</v>
      </c>
      <c r="B1780" s="27" t="s">
        <v>6</v>
      </c>
      <c r="C1780" s="70">
        <v>3.11</v>
      </c>
      <c r="D1780" s="94">
        <f t="shared" si="33"/>
        <v>3.11</v>
      </c>
    </row>
    <row r="1781" spans="1:4" x14ac:dyDescent="0.25">
      <c r="A1781" s="20" t="s">
        <v>1084</v>
      </c>
      <c r="B1781" s="27" t="s">
        <v>6</v>
      </c>
      <c r="C1781" s="70">
        <v>3.2</v>
      </c>
      <c r="D1781" s="94">
        <f t="shared" si="33"/>
        <v>3.2</v>
      </c>
    </row>
    <row r="1782" spans="1:4" x14ac:dyDescent="0.25">
      <c r="A1782" s="20" t="s">
        <v>1085</v>
      </c>
      <c r="B1782" s="27" t="s">
        <v>6</v>
      </c>
      <c r="C1782" s="70">
        <v>4.26</v>
      </c>
      <c r="D1782" s="94">
        <f t="shared" si="33"/>
        <v>4.26</v>
      </c>
    </row>
    <row r="1783" spans="1:4" x14ac:dyDescent="0.25">
      <c r="A1783" s="20" t="s">
        <v>1086</v>
      </c>
      <c r="B1783" s="27" t="s">
        <v>6</v>
      </c>
      <c r="C1783" s="70">
        <v>5.26</v>
      </c>
      <c r="D1783" s="94">
        <f t="shared" si="33"/>
        <v>5.26</v>
      </c>
    </row>
    <row r="1784" spans="1:4" ht="15.75" thickBot="1" x14ac:dyDescent="0.3">
      <c r="A1784" s="80" t="s">
        <v>1087</v>
      </c>
      <c r="B1784" s="42" t="s">
        <v>6</v>
      </c>
      <c r="C1784" s="71">
        <v>5.86</v>
      </c>
      <c r="D1784" s="94">
        <f t="shared" si="33"/>
        <v>5.86</v>
      </c>
    </row>
    <row r="1785" spans="1:4" ht="15.75" thickBot="1" x14ac:dyDescent="0.3">
      <c r="A1785" s="55" t="s">
        <v>1119</v>
      </c>
      <c r="B1785" s="164" t="s">
        <v>1866</v>
      </c>
      <c r="C1785" s="165"/>
      <c r="D1785" s="99"/>
    </row>
    <row r="1786" spans="1:4" ht="28.5" x14ac:dyDescent="0.25">
      <c r="A1786" s="81" t="s">
        <v>1451</v>
      </c>
      <c r="B1786" s="39" t="s">
        <v>6</v>
      </c>
      <c r="C1786" s="82">
        <v>67.03</v>
      </c>
      <c r="D1786" s="94">
        <f t="shared" ref="D1786:D1817" si="34">(1-$D$1785)*C1786</f>
        <v>67.03</v>
      </c>
    </row>
    <row r="1787" spans="1:4" ht="28.5" x14ac:dyDescent="0.25">
      <c r="A1787" s="21" t="s">
        <v>1452</v>
      </c>
      <c r="B1787" s="27" t="s">
        <v>6</v>
      </c>
      <c r="C1787" s="83">
        <v>67.03</v>
      </c>
      <c r="D1787" s="94">
        <f t="shared" si="34"/>
        <v>67.03</v>
      </c>
    </row>
    <row r="1788" spans="1:4" ht="28.5" x14ac:dyDescent="0.25">
      <c r="A1788" s="21" t="s">
        <v>1453</v>
      </c>
      <c r="B1788" s="27" t="s">
        <v>6</v>
      </c>
      <c r="C1788" s="83">
        <v>67.03</v>
      </c>
      <c r="D1788" s="94">
        <f t="shared" si="34"/>
        <v>67.03</v>
      </c>
    </row>
    <row r="1789" spans="1:4" ht="28.5" x14ac:dyDescent="0.25">
      <c r="A1789" s="21" t="s">
        <v>1454</v>
      </c>
      <c r="B1789" s="27" t="s">
        <v>6</v>
      </c>
      <c r="C1789" s="83">
        <v>76.41</v>
      </c>
      <c r="D1789" s="94">
        <f t="shared" si="34"/>
        <v>76.41</v>
      </c>
    </row>
    <row r="1790" spans="1:4" ht="28.5" x14ac:dyDescent="0.25">
      <c r="A1790" s="21" t="s">
        <v>1455</v>
      </c>
      <c r="B1790" s="27" t="s">
        <v>6</v>
      </c>
      <c r="C1790" s="83">
        <v>90.03</v>
      </c>
      <c r="D1790" s="94">
        <f t="shared" si="34"/>
        <v>90.03</v>
      </c>
    </row>
    <row r="1791" spans="1:4" ht="28.5" x14ac:dyDescent="0.25">
      <c r="A1791" s="21" t="s">
        <v>1456</v>
      </c>
      <c r="B1791" s="27" t="s">
        <v>6</v>
      </c>
      <c r="C1791" s="83">
        <v>104.47</v>
      </c>
      <c r="D1791" s="94">
        <f t="shared" si="34"/>
        <v>104.47</v>
      </c>
    </row>
    <row r="1792" spans="1:4" ht="28.5" x14ac:dyDescent="0.25">
      <c r="A1792" s="21" t="s">
        <v>1457</v>
      </c>
      <c r="B1792" s="27" t="s">
        <v>6</v>
      </c>
      <c r="C1792" s="83">
        <v>131.49</v>
      </c>
      <c r="D1792" s="94">
        <f t="shared" si="34"/>
        <v>131.49</v>
      </c>
    </row>
    <row r="1793" spans="1:4" ht="28.5" x14ac:dyDescent="0.25">
      <c r="A1793" s="21" t="s">
        <v>1458</v>
      </c>
      <c r="B1793" s="27" t="s">
        <v>6</v>
      </c>
      <c r="C1793" s="60">
        <v>153.91999999999999</v>
      </c>
      <c r="D1793" s="94">
        <f t="shared" si="34"/>
        <v>153.91999999999999</v>
      </c>
    </row>
    <row r="1794" spans="1:4" ht="28.5" x14ac:dyDescent="0.25">
      <c r="A1794" s="21" t="s">
        <v>1459</v>
      </c>
      <c r="B1794" s="27" t="s">
        <v>6</v>
      </c>
      <c r="C1794" s="60">
        <v>116.81</v>
      </c>
      <c r="D1794" s="94">
        <f t="shared" si="34"/>
        <v>116.81</v>
      </c>
    </row>
    <row r="1795" spans="1:4" ht="28.5" x14ac:dyDescent="0.25">
      <c r="A1795" s="21" t="s">
        <v>1460</v>
      </c>
      <c r="B1795" s="27" t="s">
        <v>6</v>
      </c>
      <c r="C1795" s="60">
        <v>116.81</v>
      </c>
      <c r="D1795" s="94">
        <f t="shared" si="34"/>
        <v>116.81</v>
      </c>
    </row>
    <row r="1796" spans="1:4" ht="28.5" x14ac:dyDescent="0.25">
      <c r="A1796" s="21" t="s">
        <v>1461</v>
      </c>
      <c r="B1796" s="27" t="s">
        <v>6</v>
      </c>
      <c r="C1796" s="60">
        <v>116.81</v>
      </c>
      <c r="D1796" s="94">
        <f t="shared" si="34"/>
        <v>116.81</v>
      </c>
    </row>
    <row r="1797" spans="1:4" ht="28.5" x14ac:dyDescent="0.25">
      <c r="A1797" s="21" t="s">
        <v>1462</v>
      </c>
      <c r="B1797" s="27" t="s">
        <v>6</v>
      </c>
      <c r="C1797" s="60">
        <v>126.19</v>
      </c>
      <c r="D1797" s="94">
        <f t="shared" si="34"/>
        <v>126.19</v>
      </c>
    </row>
    <row r="1798" spans="1:4" ht="28.5" x14ac:dyDescent="0.25">
      <c r="A1798" s="21" t="s">
        <v>1463</v>
      </c>
      <c r="B1798" s="27" t="s">
        <v>6</v>
      </c>
      <c r="C1798" s="60">
        <v>139.81</v>
      </c>
      <c r="D1798" s="94">
        <f t="shared" si="34"/>
        <v>139.81</v>
      </c>
    </row>
    <row r="1799" spans="1:4" ht="28.5" x14ac:dyDescent="0.25">
      <c r="A1799" s="21" t="s">
        <v>1464</v>
      </c>
      <c r="B1799" s="27" t="s">
        <v>6</v>
      </c>
      <c r="C1799" s="60">
        <v>154.25</v>
      </c>
      <c r="D1799" s="94">
        <f t="shared" si="34"/>
        <v>154.25</v>
      </c>
    </row>
    <row r="1800" spans="1:4" ht="28.5" x14ac:dyDescent="0.25">
      <c r="A1800" s="21" t="s">
        <v>1465</v>
      </c>
      <c r="B1800" s="27" t="s">
        <v>6</v>
      </c>
      <c r="C1800" s="60">
        <v>181.25</v>
      </c>
      <c r="D1800" s="94">
        <f t="shared" si="34"/>
        <v>181.25</v>
      </c>
    </row>
    <row r="1801" spans="1:4" ht="28.5" x14ac:dyDescent="0.25">
      <c r="A1801" s="21" t="s">
        <v>1466</v>
      </c>
      <c r="B1801" s="27" t="s">
        <v>6</v>
      </c>
      <c r="C1801" s="60">
        <v>203.7</v>
      </c>
      <c r="D1801" s="94">
        <f t="shared" si="34"/>
        <v>203.7</v>
      </c>
    </row>
    <row r="1802" spans="1:4" ht="28.5" x14ac:dyDescent="0.25">
      <c r="A1802" s="21" t="s">
        <v>1467</v>
      </c>
      <c r="B1802" s="27" t="s">
        <v>6</v>
      </c>
      <c r="C1802" s="60">
        <v>85.78</v>
      </c>
      <c r="D1802" s="94">
        <f t="shared" si="34"/>
        <v>85.78</v>
      </c>
    </row>
    <row r="1803" spans="1:4" ht="28.5" x14ac:dyDescent="0.25">
      <c r="A1803" s="21" t="s">
        <v>1468</v>
      </c>
      <c r="B1803" s="27" t="s">
        <v>6</v>
      </c>
      <c r="C1803" s="60">
        <v>85.78</v>
      </c>
      <c r="D1803" s="94">
        <f t="shared" si="34"/>
        <v>85.78</v>
      </c>
    </row>
    <row r="1804" spans="1:4" ht="28.5" x14ac:dyDescent="0.25">
      <c r="A1804" s="21" t="s">
        <v>1469</v>
      </c>
      <c r="B1804" s="27" t="s">
        <v>6</v>
      </c>
      <c r="C1804" s="60">
        <v>85.78</v>
      </c>
      <c r="D1804" s="94">
        <f t="shared" si="34"/>
        <v>85.78</v>
      </c>
    </row>
    <row r="1805" spans="1:4" ht="28.5" x14ac:dyDescent="0.25">
      <c r="A1805" s="21" t="s">
        <v>1470</v>
      </c>
      <c r="B1805" s="27" t="s">
        <v>6</v>
      </c>
      <c r="C1805" s="60">
        <v>93.41</v>
      </c>
      <c r="D1805" s="94">
        <f t="shared" si="34"/>
        <v>93.41</v>
      </c>
    </row>
    <row r="1806" spans="1:4" ht="28.5" x14ac:dyDescent="0.25">
      <c r="A1806" s="21" t="s">
        <v>1471</v>
      </c>
      <c r="B1806" s="27" t="s">
        <v>6</v>
      </c>
      <c r="C1806" s="60">
        <v>113.03</v>
      </c>
      <c r="D1806" s="94">
        <f t="shared" si="34"/>
        <v>113.03</v>
      </c>
    </row>
    <row r="1807" spans="1:4" ht="28.5" x14ac:dyDescent="0.25">
      <c r="A1807" s="21" t="s">
        <v>1472</v>
      </c>
      <c r="B1807" s="27" t="s">
        <v>6</v>
      </c>
      <c r="C1807" s="60">
        <v>131.28</v>
      </c>
      <c r="D1807" s="94">
        <f t="shared" si="34"/>
        <v>131.28</v>
      </c>
    </row>
    <row r="1808" spans="1:4" ht="28.5" x14ac:dyDescent="0.25">
      <c r="A1808" s="21" t="s">
        <v>1473</v>
      </c>
      <c r="B1808" s="27" t="s">
        <v>6</v>
      </c>
      <c r="C1808" s="60">
        <v>158.59</v>
      </c>
      <c r="D1808" s="94">
        <f t="shared" si="34"/>
        <v>158.59</v>
      </c>
    </row>
    <row r="1809" spans="1:4" ht="28.5" x14ac:dyDescent="0.25">
      <c r="A1809" s="21" t="s">
        <v>1474</v>
      </c>
      <c r="B1809" s="27" t="s">
        <v>6</v>
      </c>
      <c r="C1809" s="60">
        <v>198.32</v>
      </c>
      <c r="D1809" s="94">
        <f t="shared" si="34"/>
        <v>198.32</v>
      </c>
    </row>
    <row r="1810" spans="1:4" ht="28.5" x14ac:dyDescent="0.25">
      <c r="A1810" s="21" t="s">
        <v>1475</v>
      </c>
      <c r="B1810" s="27" t="s">
        <v>6</v>
      </c>
      <c r="C1810" s="60">
        <v>135.56</v>
      </c>
      <c r="D1810" s="94">
        <f t="shared" si="34"/>
        <v>135.56</v>
      </c>
    </row>
    <row r="1811" spans="1:4" ht="28.5" x14ac:dyDescent="0.25">
      <c r="A1811" s="21" t="s">
        <v>1476</v>
      </c>
      <c r="B1811" s="27" t="s">
        <v>6</v>
      </c>
      <c r="C1811" s="60">
        <v>135.56</v>
      </c>
      <c r="D1811" s="94">
        <f t="shared" si="34"/>
        <v>135.56</v>
      </c>
    </row>
    <row r="1812" spans="1:4" ht="28.5" x14ac:dyDescent="0.25">
      <c r="A1812" s="21" t="s">
        <v>1477</v>
      </c>
      <c r="B1812" s="27" t="s">
        <v>6</v>
      </c>
      <c r="C1812" s="60">
        <v>135.56</v>
      </c>
      <c r="D1812" s="94">
        <f t="shared" si="34"/>
        <v>135.56</v>
      </c>
    </row>
    <row r="1813" spans="1:4" ht="28.5" x14ac:dyDescent="0.25">
      <c r="A1813" s="21" t="s">
        <v>1478</v>
      </c>
      <c r="B1813" s="27" t="s">
        <v>6</v>
      </c>
      <c r="C1813" s="60">
        <v>143.19</v>
      </c>
      <c r="D1813" s="94">
        <f t="shared" si="34"/>
        <v>143.19</v>
      </c>
    </row>
    <row r="1814" spans="1:4" ht="28.5" x14ac:dyDescent="0.25">
      <c r="A1814" s="21" t="s">
        <v>1479</v>
      </c>
      <c r="B1814" s="27" t="s">
        <v>6</v>
      </c>
      <c r="C1814" s="60">
        <v>162.81</v>
      </c>
      <c r="D1814" s="94">
        <f t="shared" si="34"/>
        <v>162.81</v>
      </c>
    </row>
    <row r="1815" spans="1:4" ht="28.5" x14ac:dyDescent="0.25">
      <c r="A1815" s="21" t="s">
        <v>1480</v>
      </c>
      <c r="B1815" s="27" t="s">
        <v>6</v>
      </c>
      <c r="C1815" s="60">
        <v>181.06</v>
      </c>
      <c r="D1815" s="94">
        <f t="shared" si="34"/>
        <v>181.06</v>
      </c>
    </row>
    <row r="1816" spans="1:4" ht="28.5" x14ac:dyDescent="0.25">
      <c r="A1816" s="21" t="s">
        <v>1481</v>
      </c>
      <c r="B1816" s="27" t="s">
        <v>6</v>
      </c>
      <c r="C1816" s="60">
        <v>208.42</v>
      </c>
      <c r="D1816" s="94">
        <f t="shared" si="34"/>
        <v>208.42</v>
      </c>
    </row>
    <row r="1817" spans="1:4" ht="29.25" thickBot="1" x14ac:dyDescent="0.3">
      <c r="A1817" s="84" t="s">
        <v>1482</v>
      </c>
      <c r="B1817" s="42" t="s">
        <v>6</v>
      </c>
      <c r="C1817" s="62">
        <v>241.32</v>
      </c>
      <c r="D1817" s="94">
        <f t="shared" si="34"/>
        <v>241.32</v>
      </c>
    </row>
    <row r="1818" spans="1:4" ht="15.75" thickBot="1" x14ac:dyDescent="0.3">
      <c r="A1818" s="52" t="s">
        <v>891</v>
      </c>
      <c r="B1818" s="139" t="s">
        <v>1866</v>
      </c>
      <c r="C1818" s="140"/>
      <c r="D1818" s="99"/>
    </row>
    <row r="1819" spans="1:4" ht="29.25" x14ac:dyDescent="0.25">
      <c r="A1819" s="85" t="s">
        <v>1120</v>
      </c>
      <c r="B1819" s="39" t="s">
        <v>6</v>
      </c>
      <c r="C1819" s="63">
        <v>9.7335999999999991</v>
      </c>
      <c r="D1819" s="94">
        <f t="shared" ref="D1819:D1850" si="35">(1-$D$1818)*C1819</f>
        <v>9.7335999999999991</v>
      </c>
    </row>
    <row r="1820" spans="1:4" ht="29.25" x14ac:dyDescent="0.25">
      <c r="A1820" s="6" t="s">
        <v>1121</v>
      </c>
      <c r="B1820" s="27" t="s">
        <v>6</v>
      </c>
      <c r="C1820" s="64">
        <v>9.7335999999999991</v>
      </c>
      <c r="D1820" s="94">
        <f t="shared" si="35"/>
        <v>9.7335999999999991</v>
      </c>
    </row>
    <row r="1821" spans="1:4" ht="29.25" x14ac:dyDescent="0.25">
      <c r="A1821" s="6" t="s">
        <v>1122</v>
      </c>
      <c r="B1821" s="27" t="s">
        <v>6</v>
      </c>
      <c r="C1821" s="64">
        <v>10.718</v>
      </c>
      <c r="D1821" s="94">
        <f t="shared" si="35"/>
        <v>10.718</v>
      </c>
    </row>
    <row r="1822" spans="1:4" ht="29.25" x14ac:dyDescent="0.25">
      <c r="A1822" s="6" t="s">
        <v>1123</v>
      </c>
      <c r="B1822" s="27" t="s">
        <v>6</v>
      </c>
      <c r="C1822" s="64">
        <v>15.474399999999999</v>
      </c>
      <c r="D1822" s="94">
        <f t="shared" si="35"/>
        <v>15.474399999999999</v>
      </c>
    </row>
    <row r="1823" spans="1:4" ht="29.25" x14ac:dyDescent="0.25">
      <c r="A1823" s="6" t="s">
        <v>1124</v>
      </c>
      <c r="B1823" s="27" t="s">
        <v>6</v>
      </c>
      <c r="C1823" s="64">
        <v>23.2392</v>
      </c>
      <c r="D1823" s="94">
        <f t="shared" si="35"/>
        <v>23.2392</v>
      </c>
    </row>
    <row r="1824" spans="1:4" ht="29.25" x14ac:dyDescent="0.25">
      <c r="A1824" s="6" t="s">
        <v>1125</v>
      </c>
      <c r="B1824" s="27" t="s">
        <v>6</v>
      </c>
      <c r="C1824" s="64">
        <v>35.5764</v>
      </c>
      <c r="D1824" s="94">
        <f t="shared" si="35"/>
        <v>35.5764</v>
      </c>
    </row>
    <row r="1825" spans="1:4" ht="29.25" x14ac:dyDescent="0.25">
      <c r="A1825" s="6" t="s">
        <v>1126</v>
      </c>
      <c r="B1825" s="27" t="s">
        <v>6</v>
      </c>
      <c r="C1825" s="64">
        <v>55.494399999999999</v>
      </c>
      <c r="D1825" s="94">
        <f t="shared" si="35"/>
        <v>55.494399999999999</v>
      </c>
    </row>
    <row r="1826" spans="1:4" ht="29.25" x14ac:dyDescent="0.25">
      <c r="A1826" s="6" t="s">
        <v>1127</v>
      </c>
      <c r="B1826" s="27" t="s">
        <v>6</v>
      </c>
      <c r="C1826" s="64">
        <v>81.401600000000002</v>
      </c>
      <c r="D1826" s="94">
        <f t="shared" si="35"/>
        <v>81.401600000000002</v>
      </c>
    </row>
    <row r="1827" spans="1:4" ht="29.25" x14ac:dyDescent="0.25">
      <c r="A1827" s="6" t="s">
        <v>1128</v>
      </c>
      <c r="B1827" s="27" t="s">
        <v>6</v>
      </c>
      <c r="C1827" s="60">
        <v>139.64680000000001</v>
      </c>
      <c r="D1827" s="94">
        <f t="shared" si="35"/>
        <v>139.64680000000001</v>
      </c>
    </row>
    <row r="1828" spans="1:4" ht="29.25" x14ac:dyDescent="0.25">
      <c r="A1828" s="6" t="s">
        <v>1129</v>
      </c>
      <c r="B1828" s="27" t="s">
        <v>6</v>
      </c>
      <c r="C1828" s="60">
        <v>225.5196</v>
      </c>
      <c r="D1828" s="94">
        <f t="shared" si="35"/>
        <v>225.5196</v>
      </c>
    </row>
    <row r="1829" spans="1:4" ht="29.25" x14ac:dyDescent="0.25">
      <c r="A1829" s="6" t="s">
        <v>1130</v>
      </c>
      <c r="B1829" s="27" t="s">
        <v>6</v>
      </c>
      <c r="C1829" s="60">
        <v>403.65</v>
      </c>
      <c r="D1829" s="94">
        <f t="shared" si="35"/>
        <v>403.65</v>
      </c>
    </row>
    <row r="1830" spans="1:4" x14ac:dyDescent="0.25">
      <c r="A1830" s="22" t="s">
        <v>892</v>
      </c>
      <c r="B1830" s="27" t="s">
        <v>6</v>
      </c>
      <c r="C1830" s="64">
        <v>10.58</v>
      </c>
      <c r="D1830" s="94">
        <f t="shared" si="35"/>
        <v>10.58</v>
      </c>
    </row>
    <row r="1831" spans="1:4" x14ac:dyDescent="0.25">
      <c r="A1831" s="22" t="s">
        <v>893</v>
      </c>
      <c r="B1831" s="27" t="s">
        <v>6</v>
      </c>
      <c r="C1831" s="64">
        <v>10.58</v>
      </c>
      <c r="D1831" s="94">
        <f t="shared" si="35"/>
        <v>10.58</v>
      </c>
    </row>
    <row r="1832" spans="1:4" x14ac:dyDescent="0.25">
      <c r="A1832" s="22" t="s">
        <v>894</v>
      </c>
      <c r="B1832" s="27" t="s">
        <v>6</v>
      </c>
      <c r="C1832" s="64">
        <v>11.65</v>
      </c>
      <c r="D1832" s="94">
        <f t="shared" si="35"/>
        <v>11.65</v>
      </c>
    </row>
    <row r="1833" spans="1:4" x14ac:dyDescent="0.25">
      <c r="A1833" s="22" t="s">
        <v>895</v>
      </c>
      <c r="B1833" s="27" t="s">
        <v>6</v>
      </c>
      <c r="C1833" s="64">
        <v>16.82</v>
      </c>
      <c r="D1833" s="94">
        <f t="shared" si="35"/>
        <v>16.82</v>
      </c>
    </row>
    <row r="1834" spans="1:4" x14ac:dyDescent="0.25">
      <c r="A1834" s="22" t="s">
        <v>896</v>
      </c>
      <c r="B1834" s="27" t="s">
        <v>6</v>
      </c>
      <c r="C1834" s="64">
        <v>25.26</v>
      </c>
      <c r="D1834" s="94">
        <f t="shared" si="35"/>
        <v>25.26</v>
      </c>
    </row>
    <row r="1835" spans="1:4" x14ac:dyDescent="0.25">
      <c r="A1835" s="22" t="s">
        <v>897</v>
      </c>
      <c r="B1835" s="27" t="s">
        <v>6</v>
      </c>
      <c r="C1835" s="64">
        <v>38.67</v>
      </c>
      <c r="D1835" s="94">
        <f t="shared" si="35"/>
        <v>38.67</v>
      </c>
    </row>
    <row r="1836" spans="1:4" x14ac:dyDescent="0.25">
      <c r="A1836" s="22" t="s">
        <v>898</v>
      </c>
      <c r="B1836" s="27" t="s">
        <v>6</v>
      </c>
      <c r="C1836" s="64">
        <v>60.32</v>
      </c>
      <c r="D1836" s="94">
        <f t="shared" si="35"/>
        <v>60.32</v>
      </c>
    </row>
    <row r="1837" spans="1:4" x14ac:dyDescent="0.25">
      <c r="A1837" s="22" t="s">
        <v>899</v>
      </c>
      <c r="B1837" s="27" t="s">
        <v>6</v>
      </c>
      <c r="C1837" s="64">
        <v>88.48</v>
      </c>
      <c r="D1837" s="94">
        <f t="shared" si="35"/>
        <v>88.48</v>
      </c>
    </row>
    <row r="1838" spans="1:4" x14ac:dyDescent="0.25">
      <c r="A1838" s="22" t="s">
        <v>900</v>
      </c>
      <c r="B1838" s="27" t="s">
        <v>6</v>
      </c>
      <c r="C1838" s="60">
        <v>151.79</v>
      </c>
      <c r="D1838" s="94">
        <f t="shared" si="35"/>
        <v>151.79</v>
      </c>
    </row>
    <row r="1839" spans="1:4" x14ac:dyDescent="0.25">
      <c r="A1839" s="22" t="s">
        <v>901</v>
      </c>
      <c r="B1839" s="27" t="s">
        <v>6</v>
      </c>
      <c r="C1839" s="60">
        <v>245.13</v>
      </c>
      <c r="D1839" s="94">
        <f t="shared" si="35"/>
        <v>245.13</v>
      </c>
    </row>
    <row r="1840" spans="1:4" x14ac:dyDescent="0.25">
      <c r="A1840" s="22" t="s">
        <v>902</v>
      </c>
      <c r="B1840" s="27" t="s">
        <v>6</v>
      </c>
      <c r="C1840" s="60">
        <v>438.75</v>
      </c>
      <c r="D1840" s="94">
        <f t="shared" si="35"/>
        <v>438.75</v>
      </c>
    </row>
    <row r="1841" spans="1:4" x14ac:dyDescent="0.25">
      <c r="A1841" s="22" t="s">
        <v>903</v>
      </c>
      <c r="B1841" s="27" t="s">
        <v>6</v>
      </c>
      <c r="C1841" s="60">
        <v>14.28</v>
      </c>
      <c r="D1841" s="94">
        <f t="shared" si="35"/>
        <v>14.28</v>
      </c>
    </row>
    <row r="1842" spans="1:4" x14ac:dyDescent="0.25">
      <c r="A1842" s="22" t="s">
        <v>904</v>
      </c>
      <c r="B1842" s="27" t="s">
        <v>6</v>
      </c>
      <c r="C1842" s="60">
        <v>14.28</v>
      </c>
      <c r="D1842" s="94">
        <f t="shared" si="35"/>
        <v>14.28</v>
      </c>
    </row>
    <row r="1843" spans="1:4" x14ac:dyDescent="0.25">
      <c r="A1843" s="22" t="s">
        <v>905</v>
      </c>
      <c r="B1843" s="27" t="s">
        <v>6</v>
      </c>
      <c r="C1843" s="60">
        <v>12.83</v>
      </c>
      <c r="D1843" s="94">
        <f t="shared" si="35"/>
        <v>12.83</v>
      </c>
    </row>
    <row r="1844" spans="1:4" x14ac:dyDescent="0.25">
      <c r="A1844" s="22" t="s">
        <v>906</v>
      </c>
      <c r="B1844" s="27" t="s">
        <v>6</v>
      </c>
      <c r="C1844" s="60">
        <v>12.83</v>
      </c>
      <c r="D1844" s="94">
        <f t="shared" si="35"/>
        <v>12.83</v>
      </c>
    </row>
    <row r="1845" spans="1:4" x14ac:dyDescent="0.25">
      <c r="A1845" s="22" t="s">
        <v>907</v>
      </c>
      <c r="B1845" s="27" t="s">
        <v>6</v>
      </c>
      <c r="C1845" s="60">
        <v>12.83</v>
      </c>
      <c r="D1845" s="94">
        <f t="shared" si="35"/>
        <v>12.83</v>
      </c>
    </row>
    <row r="1846" spans="1:4" x14ac:dyDescent="0.25">
      <c r="A1846" s="22" t="s">
        <v>908</v>
      </c>
      <c r="B1846" s="27" t="s">
        <v>6</v>
      </c>
      <c r="C1846" s="60">
        <v>18.05</v>
      </c>
      <c r="D1846" s="94">
        <f t="shared" si="35"/>
        <v>18.05</v>
      </c>
    </row>
    <row r="1847" spans="1:4" x14ac:dyDescent="0.25">
      <c r="A1847" s="22" t="s">
        <v>909</v>
      </c>
      <c r="B1847" s="27" t="s">
        <v>6</v>
      </c>
      <c r="C1847" s="60">
        <v>26.09</v>
      </c>
      <c r="D1847" s="94">
        <f t="shared" si="35"/>
        <v>26.09</v>
      </c>
    </row>
    <row r="1848" spans="1:4" x14ac:dyDescent="0.25">
      <c r="A1848" s="22" t="s">
        <v>910</v>
      </c>
      <c r="B1848" s="27" t="s">
        <v>6</v>
      </c>
      <c r="C1848" s="60">
        <v>46.5</v>
      </c>
      <c r="D1848" s="94">
        <f t="shared" si="35"/>
        <v>46.5</v>
      </c>
    </row>
    <row r="1849" spans="1:4" x14ac:dyDescent="0.25">
      <c r="A1849" s="22" t="s">
        <v>911</v>
      </c>
      <c r="B1849" s="27" t="s">
        <v>6</v>
      </c>
      <c r="C1849" s="60">
        <v>67.81</v>
      </c>
      <c r="D1849" s="94">
        <f t="shared" si="35"/>
        <v>67.81</v>
      </c>
    </row>
    <row r="1850" spans="1:4" ht="15.75" thickBot="1" x14ac:dyDescent="0.3">
      <c r="A1850" s="86" t="s">
        <v>912</v>
      </c>
      <c r="B1850" s="42" t="s">
        <v>6</v>
      </c>
      <c r="C1850" s="62">
        <v>97.52</v>
      </c>
      <c r="D1850" s="94">
        <f t="shared" si="35"/>
        <v>97.52</v>
      </c>
    </row>
    <row r="1851" spans="1:4" ht="15.75" customHeight="1" thickBot="1" x14ac:dyDescent="0.3">
      <c r="A1851" s="56" t="s">
        <v>1449</v>
      </c>
      <c r="B1851" s="150" t="s">
        <v>1866</v>
      </c>
      <c r="C1851" s="151"/>
      <c r="D1851" s="99"/>
    </row>
    <row r="1852" spans="1:4" x14ac:dyDescent="0.25">
      <c r="A1852" s="87" t="s">
        <v>1088</v>
      </c>
      <c r="B1852" s="39" t="s">
        <v>1450</v>
      </c>
      <c r="C1852" s="59">
        <v>16.22</v>
      </c>
      <c r="D1852" s="94">
        <f t="shared" ref="D1852:D1868" si="36">(1-$D$1851)*C1852</f>
        <v>16.22</v>
      </c>
    </row>
    <row r="1853" spans="1:4" x14ac:dyDescent="0.25">
      <c r="A1853" s="23" t="s">
        <v>1089</v>
      </c>
      <c r="B1853" s="27" t="s">
        <v>1450</v>
      </c>
      <c r="C1853" s="60">
        <v>17.18</v>
      </c>
      <c r="D1853" s="94">
        <f t="shared" si="36"/>
        <v>17.18</v>
      </c>
    </row>
    <row r="1854" spans="1:4" x14ac:dyDescent="0.25">
      <c r="A1854" s="23" t="s">
        <v>1090</v>
      </c>
      <c r="B1854" s="27" t="s">
        <v>1450</v>
      </c>
      <c r="C1854" s="60">
        <v>18.899999999999999</v>
      </c>
      <c r="D1854" s="94">
        <f t="shared" si="36"/>
        <v>18.899999999999999</v>
      </c>
    </row>
    <row r="1855" spans="1:4" x14ac:dyDescent="0.25">
      <c r="A1855" s="23" t="s">
        <v>1091</v>
      </c>
      <c r="B1855" s="27" t="s">
        <v>1450</v>
      </c>
      <c r="C1855" s="60">
        <v>22.84</v>
      </c>
      <c r="D1855" s="94">
        <f t="shared" si="36"/>
        <v>22.84</v>
      </c>
    </row>
    <row r="1856" spans="1:4" x14ac:dyDescent="0.25">
      <c r="A1856" s="23" t="s">
        <v>1092</v>
      </c>
      <c r="B1856" s="27" t="s">
        <v>1450</v>
      </c>
      <c r="C1856" s="60">
        <v>24.61</v>
      </c>
      <c r="D1856" s="94">
        <f t="shared" si="36"/>
        <v>24.61</v>
      </c>
    </row>
    <row r="1857" spans="1:5" x14ac:dyDescent="0.25">
      <c r="A1857" s="23" t="s">
        <v>1093</v>
      </c>
      <c r="B1857" s="27" t="s">
        <v>1450</v>
      </c>
      <c r="C1857" s="60">
        <v>26.8</v>
      </c>
      <c r="D1857" s="94">
        <f t="shared" si="36"/>
        <v>26.8</v>
      </c>
    </row>
    <row r="1858" spans="1:5" x14ac:dyDescent="0.25">
      <c r="A1858" s="23" t="s">
        <v>1094</v>
      </c>
      <c r="B1858" s="27" t="s">
        <v>1450</v>
      </c>
      <c r="C1858" s="60">
        <v>26.08</v>
      </c>
      <c r="D1858" s="94">
        <f t="shared" si="36"/>
        <v>26.08</v>
      </c>
    </row>
    <row r="1859" spans="1:5" x14ac:dyDescent="0.25">
      <c r="A1859" s="23" t="s">
        <v>1095</v>
      </c>
      <c r="B1859" s="27" t="s">
        <v>1450</v>
      </c>
      <c r="C1859" s="60">
        <v>31.07</v>
      </c>
      <c r="D1859" s="94">
        <f t="shared" si="36"/>
        <v>31.07</v>
      </c>
    </row>
    <row r="1860" spans="1:5" x14ac:dyDescent="0.25">
      <c r="A1860" s="23" t="s">
        <v>1096</v>
      </c>
      <c r="B1860" s="27" t="s">
        <v>1450</v>
      </c>
      <c r="C1860" s="60">
        <v>36.85</v>
      </c>
      <c r="D1860" s="94">
        <f t="shared" si="36"/>
        <v>36.85</v>
      </c>
    </row>
    <row r="1861" spans="1:5" x14ac:dyDescent="0.25">
      <c r="A1861" s="23" t="s">
        <v>1097</v>
      </c>
      <c r="B1861" s="30" t="s">
        <v>1450</v>
      </c>
      <c r="C1861" s="60">
        <v>41.51</v>
      </c>
      <c r="D1861" s="94">
        <f t="shared" si="36"/>
        <v>41.51</v>
      </c>
    </row>
    <row r="1862" spans="1:5" x14ac:dyDescent="0.25">
      <c r="A1862" s="23" t="s">
        <v>1098</v>
      </c>
      <c r="B1862" s="27" t="s">
        <v>1450</v>
      </c>
      <c r="C1862" s="60">
        <v>41.51</v>
      </c>
      <c r="D1862" s="94">
        <f t="shared" si="36"/>
        <v>41.51</v>
      </c>
    </row>
    <row r="1863" spans="1:5" x14ac:dyDescent="0.25">
      <c r="A1863" s="23" t="s">
        <v>1099</v>
      </c>
      <c r="B1863" s="27" t="s">
        <v>1450</v>
      </c>
      <c r="C1863" s="60">
        <v>48.44</v>
      </c>
      <c r="D1863" s="94">
        <f t="shared" si="36"/>
        <v>48.44</v>
      </c>
    </row>
    <row r="1864" spans="1:5" x14ac:dyDescent="0.25">
      <c r="A1864" s="23" t="s">
        <v>1100</v>
      </c>
      <c r="B1864" s="27" t="s">
        <v>1450</v>
      </c>
      <c r="C1864" s="60">
        <v>91.3</v>
      </c>
      <c r="D1864" s="94">
        <f t="shared" si="36"/>
        <v>91.3</v>
      </c>
    </row>
    <row r="1865" spans="1:5" x14ac:dyDescent="0.25">
      <c r="A1865" s="23" t="s">
        <v>1101</v>
      </c>
      <c r="B1865" s="27" t="s">
        <v>1450</v>
      </c>
      <c r="C1865" s="60">
        <v>98.15</v>
      </c>
      <c r="D1865" s="94">
        <f t="shared" si="36"/>
        <v>98.15</v>
      </c>
    </row>
    <row r="1866" spans="1:5" x14ac:dyDescent="0.25">
      <c r="A1866" s="23" t="s">
        <v>1102</v>
      </c>
      <c r="B1866" s="27" t="s">
        <v>1450</v>
      </c>
      <c r="C1866" s="60">
        <v>99.37</v>
      </c>
      <c r="D1866" s="94">
        <f t="shared" si="36"/>
        <v>99.37</v>
      </c>
    </row>
    <row r="1867" spans="1:5" x14ac:dyDescent="0.25">
      <c r="A1867" s="23" t="s">
        <v>1103</v>
      </c>
      <c r="B1867" s="27" t="s">
        <v>1450</v>
      </c>
      <c r="C1867" s="60">
        <v>100.61</v>
      </c>
      <c r="D1867" s="94">
        <f t="shared" si="36"/>
        <v>100.61</v>
      </c>
    </row>
    <row r="1868" spans="1:5" ht="15.75" thickBot="1" x14ac:dyDescent="0.3">
      <c r="A1868" s="88" t="s">
        <v>1104</v>
      </c>
      <c r="B1868" s="42" t="s">
        <v>1450</v>
      </c>
      <c r="C1868" s="62">
        <v>110.53</v>
      </c>
      <c r="D1868" s="94">
        <f t="shared" si="36"/>
        <v>110.53</v>
      </c>
    </row>
    <row r="1869" spans="1:5" ht="15.75" thickBot="1" x14ac:dyDescent="0.3">
      <c r="A1869" s="57" t="s">
        <v>1105</v>
      </c>
      <c r="B1869" s="152" t="s">
        <v>1866</v>
      </c>
      <c r="C1869" s="153"/>
      <c r="D1869" s="99"/>
    </row>
    <row r="1870" spans="1:5" x14ac:dyDescent="0.25">
      <c r="A1870" s="85" t="s">
        <v>1106</v>
      </c>
      <c r="B1870" s="39" t="s">
        <v>6</v>
      </c>
      <c r="C1870" s="82">
        <v>9.1</v>
      </c>
      <c r="D1870" s="94">
        <f>(1-$D$1869)*C1870</f>
        <v>9.1</v>
      </c>
    </row>
    <row r="1871" spans="1:5" x14ac:dyDescent="0.25">
      <c r="A1871" s="6" t="s">
        <v>1107</v>
      </c>
      <c r="B1871" s="27" t="s">
        <v>6</v>
      </c>
      <c r="C1871" s="83">
        <v>10.09</v>
      </c>
      <c r="D1871" s="94">
        <f t="shared" ref="D1871:D1879" si="37">(1-$D$1869)*C1871</f>
        <v>10.09</v>
      </c>
    </row>
    <row r="1872" spans="1:5" x14ac:dyDescent="0.25">
      <c r="A1872" s="6" t="s">
        <v>1108</v>
      </c>
      <c r="B1872" s="27" t="s">
        <v>6</v>
      </c>
      <c r="C1872" s="83">
        <v>11.13</v>
      </c>
      <c r="D1872" s="94">
        <f t="shared" si="37"/>
        <v>11.13</v>
      </c>
      <c r="E1872" s="4"/>
    </row>
    <row r="1873" spans="1:4" x14ac:dyDescent="0.25">
      <c r="A1873" s="6" t="s">
        <v>1109</v>
      </c>
      <c r="B1873" s="27" t="s">
        <v>6</v>
      </c>
      <c r="C1873" s="89">
        <v>12.66</v>
      </c>
      <c r="D1873" s="94">
        <f t="shared" si="37"/>
        <v>12.66</v>
      </c>
    </row>
    <row r="1874" spans="1:4" x14ac:dyDescent="0.25">
      <c r="A1874" s="6" t="s">
        <v>1110</v>
      </c>
      <c r="B1874" s="27" t="s">
        <v>6</v>
      </c>
      <c r="C1874" s="89">
        <v>13.68</v>
      </c>
      <c r="D1874" s="94">
        <f t="shared" si="37"/>
        <v>13.68</v>
      </c>
    </row>
    <row r="1875" spans="1:4" x14ac:dyDescent="0.25">
      <c r="A1875" s="6" t="s">
        <v>1111</v>
      </c>
      <c r="B1875" s="27" t="s">
        <v>6</v>
      </c>
      <c r="C1875" s="89">
        <v>15.72</v>
      </c>
      <c r="D1875" s="94">
        <f t="shared" si="37"/>
        <v>15.72</v>
      </c>
    </row>
    <row r="1876" spans="1:4" x14ac:dyDescent="0.25">
      <c r="A1876" s="6" t="s">
        <v>1112</v>
      </c>
      <c r="B1876" s="27" t="s">
        <v>6</v>
      </c>
      <c r="C1876" s="89">
        <v>18.440000000000001</v>
      </c>
      <c r="D1876" s="94">
        <f t="shared" si="37"/>
        <v>18.440000000000001</v>
      </c>
    </row>
    <row r="1877" spans="1:4" x14ac:dyDescent="0.25">
      <c r="A1877" s="6" t="s">
        <v>1113</v>
      </c>
      <c r="B1877" s="27" t="s">
        <v>6</v>
      </c>
      <c r="C1877" s="89">
        <v>20.67</v>
      </c>
      <c r="D1877" s="94">
        <f t="shared" si="37"/>
        <v>20.67</v>
      </c>
    </row>
    <row r="1878" spans="1:4" x14ac:dyDescent="0.25">
      <c r="A1878" s="6" t="s">
        <v>1114</v>
      </c>
      <c r="B1878" s="27" t="s">
        <v>6</v>
      </c>
      <c r="C1878" s="89">
        <v>24.88</v>
      </c>
      <c r="D1878" s="94">
        <f t="shared" si="37"/>
        <v>24.88</v>
      </c>
    </row>
    <row r="1879" spans="1:4" x14ac:dyDescent="0.25">
      <c r="A1879" s="6" t="s">
        <v>1115</v>
      </c>
      <c r="B1879" s="27" t="s">
        <v>6</v>
      </c>
      <c r="C1879" s="89">
        <v>29.31</v>
      </c>
      <c r="D1879" s="94">
        <f t="shared" si="37"/>
        <v>29.31</v>
      </c>
    </row>
    <row r="1880" spans="1:4" x14ac:dyDescent="0.25">
      <c r="A1880" s="7" t="s">
        <v>1116</v>
      </c>
      <c r="B1880" s="27"/>
      <c r="C1880" s="90" t="s">
        <v>1133</v>
      </c>
      <c r="D1880" s="95"/>
    </row>
    <row r="1881" spans="1:4" x14ac:dyDescent="0.25">
      <c r="A1881" s="7" t="s">
        <v>1117</v>
      </c>
      <c r="B1881" s="27"/>
      <c r="C1881" s="91" t="s">
        <v>1133</v>
      </c>
      <c r="D1881" s="95"/>
    </row>
    <row r="1882" spans="1:4" ht="15.75" thickBot="1" x14ac:dyDescent="0.3">
      <c r="A1882" s="24" t="s">
        <v>1118</v>
      </c>
      <c r="B1882" s="92"/>
      <c r="C1882" s="93" t="s">
        <v>1133</v>
      </c>
      <c r="D1882" s="96"/>
    </row>
    <row r="1887" spans="1:4" x14ac:dyDescent="0.25">
      <c r="A1887" s="8"/>
      <c r="B1887" s="8"/>
    </row>
    <row r="1888" spans="1:4" x14ac:dyDescent="0.25">
      <c r="A1888" s="9" t="s">
        <v>1131</v>
      </c>
      <c r="B1888" s="9"/>
      <c r="C1888" s="149" t="s">
        <v>3</v>
      </c>
      <c r="D1888" s="149"/>
    </row>
    <row r="1889" spans="3:3" x14ac:dyDescent="0.25">
      <c r="C1889" s="5"/>
    </row>
  </sheetData>
  <mergeCells count="35">
    <mergeCell ref="A12:B12"/>
    <mergeCell ref="A13:B13"/>
    <mergeCell ref="A14:B14"/>
    <mergeCell ref="C1888:D1888"/>
    <mergeCell ref="B1818:C1818"/>
    <mergeCell ref="B1851:C1851"/>
    <mergeCell ref="B1869:C1869"/>
    <mergeCell ref="A5:D6"/>
    <mergeCell ref="B1615:C1615"/>
    <mergeCell ref="B1738:C1738"/>
    <mergeCell ref="B1785:C1785"/>
    <mergeCell ref="A20:B20"/>
    <mergeCell ref="A21:B21"/>
    <mergeCell ref="A22:B22"/>
    <mergeCell ref="A23:B23"/>
    <mergeCell ref="B1195:C1195"/>
    <mergeCell ref="A25:C25"/>
    <mergeCell ref="B28:C28"/>
    <mergeCell ref="A24:B24"/>
    <mergeCell ref="A2:D2"/>
    <mergeCell ref="A3:D3"/>
    <mergeCell ref="A4:D4"/>
    <mergeCell ref="B1337:C1337"/>
    <mergeCell ref="B1476:C1476"/>
    <mergeCell ref="B598:C598"/>
    <mergeCell ref="B702:C702"/>
    <mergeCell ref="B792:C792"/>
    <mergeCell ref="B969:C969"/>
    <mergeCell ref="A15:B15"/>
    <mergeCell ref="A16:B16"/>
    <mergeCell ref="A17:B17"/>
    <mergeCell ref="A18:B18"/>
    <mergeCell ref="A19:B19"/>
    <mergeCell ref="A10:B10"/>
    <mergeCell ref="A11:B11"/>
  </mergeCells>
  <pageMargins left="0.25" right="0.25" top="0.75" bottom="0.75" header="0.3" footer="0.3"/>
  <pageSetup paperSize="9" scale="76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5AF3FDF25B90C4AB8B49CDE89D97260" ma:contentTypeVersion="26" ma:contentTypeDescription="Crea un document nou" ma:contentTypeScope="" ma:versionID="4811b52e9281d03cfef1e5212a3a4af9">
  <xsd:schema xmlns:xsd="http://www.w3.org/2001/XMLSchema" xmlns:xs="http://www.w3.org/2001/XMLSchema" xmlns:p="http://schemas.microsoft.com/office/2006/metadata/properties" xmlns:ns2="6a9906d8-7354-4b2d-a694-b1e5ee9da8e0" xmlns:ns3="e0ed6653-2567-4b65-ac99-fef63f114098" targetNamespace="http://schemas.microsoft.com/office/2006/metadata/properties" ma:root="true" ma:fieldsID="04fa651d14dfce6b63d016b2d5640f87" ns2:_="" ns3:_="">
    <xsd:import namespace="6a9906d8-7354-4b2d-a694-b1e5ee9da8e0"/>
    <xsd:import namespace="e0ed6653-2567-4b65-ac99-fef63f1140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revision" minOccurs="0"/>
                <xsd:element ref="ns2:ObservacionsCAD" minOccurs="0"/>
                <xsd:element ref="ns2:observacionsSUM" minOccurs="0"/>
                <xsd:element ref="ns2:T_x00e8_cnic_x002f_a" minOccurs="0"/>
                <xsd:element ref="ns2:_Flow_SignoffStatus" minOccurs="0"/>
                <xsd:element ref="ns2:DataentradaCAD" minOccurs="0"/>
                <xsd:element ref="ns2:datarespostaCAD" minOccurs="0"/>
                <xsd:element ref="ns2:OBSVESTATLICITACI_x00d3_" minOccurs="0"/>
                <xsd:element ref="ns2:GestorCAD" minOccurs="0"/>
                <xsd:element ref="ns2:N_x002e_COMANDA" minOccurs="0"/>
                <xsd:element ref="ns2:Codimateria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906d8-7354-4b2d-a694-b1e5ee9da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es de la imatge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revision" ma:index="21" nillable="true" ma:displayName="revision" ma:format="Dropdown" ma:internalName="revision">
      <xsd:simpleType>
        <xsd:restriction base="dms:Text">
          <xsd:maxLength value="255"/>
        </xsd:restriction>
      </xsd:simpleType>
    </xsd:element>
    <xsd:element name="ObservacionsCAD" ma:index="22" nillable="true" ma:displayName="Observacions CAD DOC INICI" ma:format="Dropdown" ma:internalName="ObservacionsCAD">
      <xsd:simpleType>
        <xsd:restriction base="dms:Note">
          <xsd:maxLength value="255"/>
        </xsd:restriction>
      </xsd:simpleType>
    </xsd:element>
    <xsd:element name="observacionsSUM" ma:index="23" nillable="true" ma:displayName="observacions SERVEI PROMOTOR" ma:description="Necessitem que ens valideu aquest plec que es el primer que faig. De serveis CAP II.  A aquest plec li afegirem un estat d'amidaments amb quantitats i preus." ma:format="Dropdown" ma:internalName="observacionsSUM">
      <xsd:simpleType>
        <xsd:restriction base="dms:Note">
          <xsd:maxLength value="255"/>
        </xsd:restriction>
      </xsd:simpleType>
    </xsd:element>
    <xsd:element name="T_x00e8_cnic_x002f_a" ma:index="24" nillable="true" ma:displayName="Tècnic/a" ma:description="Helena" ma:format="Dropdown" ma:list="UserInfo" ma:SharePointGroup="0" ma:internalName="T_x00e8_cnic_x002f_a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Flow_SignoffStatus" ma:index="25" nillable="true" ma:displayName="Estat PPT/MJ document incials" ma:format="Dropdown" ma:internalName="_x0024_Resources_x003a_core_x002c_Signoff_Status">
      <xsd:simpleType>
        <xsd:restriction base="dms:Choice">
          <xsd:enumeration value="admès a tramit"/>
          <xsd:enumeration value="pendent de correccions"/>
          <xsd:enumeration value="no admès per error"/>
          <xsd:enumeration value="no admès per manca e documentació"/>
          <xsd:enumeration value="pendent revisió"/>
        </xsd:restriction>
      </xsd:simpleType>
    </xsd:element>
    <xsd:element name="DataentradaCAD" ma:index="26" nillable="true" ma:displayName="Data entrada CAD" ma:format="DateOnly" ma:internalName="DataentradaCAD">
      <xsd:simpleType>
        <xsd:restriction base="dms:DateTime"/>
      </xsd:simpleType>
    </xsd:element>
    <xsd:element name="datarespostaCAD" ma:index="27" nillable="true" ma:displayName="data resposta CAD" ma:format="DateOnly" ma:internalName="datarespostaCAD">
      <xsd:simpleType>
        <xsd:restriction base="dms:DateTime"/>
      </xsd:simpleType>
    </xsd:element>
    <xsd:element name="OBSVESTATLICITACI_x00d3_" ma:index="28" nillable="true" ma:displayName="OBSV ESTAT LICITACIÓ" ma:format="Dropdown" ma:internalName="OBSVESTATLICITACI_x00d3_">
      <xsd:simpleType>
        <xsd:restriction base="dms:Note">
          <xsd:maxLength value="255"/>
        </xsd:restriction>
      </xsd:simpleType>
    </xsd:element>
    <xsd:element name="GestorCAD" ma:index="29" nillable="true" ma:displayName="Gestor CAD" ma:format="Dropdown" ma:list="UserInfo" ma:SharePointGroup="0" ma:internalName="GestorCAD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N_x002e_COMANDA" ma:index="30" nillable="true" ma:displayName="N. COMANDA" ma:decimals="0" ma:format="Dropdown" ma:internalName="N_x002e_COMANDA" ma:percentage="FALSE">
      <xsd:simpleType>
        <xsd:restriction base="dms:Number"/>
      </xsd:simpleType>
    </xsd:element>
    <xsd:element name="Codimaterial" ma:index="31" nillable="true" ma:displayName="Codi material" ma:format="Dropdown" ma:internalName="Codimateria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ed6653-2567-4b65-ac99-fef63f11409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188673f0-37a7-420b-a58f-167b269443b9}" ma:internalName="TaxCatchAll" ma:showField="CatchAllData" ma:web="e0ed6653-2567-4b65-ac99-fef63f1140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bservacionsCAD xmlns="6a9906d8-7354-4b2d-a694-b1e5ee9da8e0" xsi:nil="true"/>
    <GestorCAD xmlns="6a9906d8-7354-4b2d-a694-b1e5ee9da8e0">
      <UserInfo>
        <DisplayName/>
        <AccountId xsi:nil="true"/>
        <AccountType/>
      </UserInfo>
    </GestorCAD>
    <observacionsSUM xmlns="6a9906d8-7354-4b2d-a694-b1e5ee9da8e0" xsi:nil="true"/>
    <OBSVESTATLICITACI_x00d3_ xmlns="6a9906d8-7354-4b2d-a694-b1e5ee9da8e0" xsi:nil="true"/>
    <revision xmlns="6a9906d8-7354-4b2d-a694-b1e5ee9da8e0" xsi:nil="true"/>
    <T_x00e8_cnic_x002f_a xmlns="6a9906d8-7354-4b2d-a694-b1e5ee9da8e0">
      <UserInfo>
        <DisplayName/>
        <AccountId xsi:nil="true"/>
        <AccountType/>
      </UserInfo>
    </T_x00e8_cnic_x002f_a>
    <lcf76f155ced4ddcb4097134ff3c332f xmlns="6a9906d8-7354-4b2d-a694-b1e5ee9da8e0">
      <Terms xmlns="http://schemas.microsoft.com/office/infopath/2007/PartnerControls"/>
    </lcf76f155ced4ddcb4097134ff3c332f>
    <TaxCatchAll xmlns="e0ed6653-2567-4b65-ac99-fef63f114098" xsi:nil="true"/>
    <_Flow_SignoffStatus xmlns="6a9906d8-7354-4b2d-a694-b1e5ee9da8e0" xsi:nil="true"/>
    <datarespostaCAD xmlns="6a9906d8-7354-4b2d-a694-b1e5ee9da8e0" xsi:nil="true"/>
    <DataentradaCAD xmlns="6a9906d8-7354-4b2d-a694-b1e5ee9da8e0" xsi:nil="true"/>
    <Codimaterial xmlns="6a9906d8-7354-4b2d-a694-b1e5ee9da8e0" xsi:nil="true"/>
    <N_x002e_COMANDA xmlns="6a9906d8-7354-4b2d-a694-b1e5ee9da8e0" xsi:nil="true"/>
  </documentManagement>
</p:properties>
</file>

<file path=customXml/itemProps1.xml><?xml version="1.0" encoding="utf-8"?>
<ds:datastoreItem xmlns:ds="http://schemas.openxmlformats.org/officeDocument/2006/customXml" ds:itemID="{0ED34141-1B27-4F9E-9B72-7D1A2AB23F18}"/>
</file>

<file path=customXml/itemProps2.xml><?xml version="1.0" encoding="utf-8"?>
<ds:datastoreItem xmlns:ds="http://schemas.openxmlformats.org/officeDocument/2006/customXml" ds:itemID="{A15BF3A9-73D5-493F-993B-420A4290298D}"/>
</file>

<file path=customXml/itemProps3.xml><?xml version="1.0" encoding="utf-8"?>
<ds:datastoreItem xmlns:ds="http://schemas.openxmlformats.org/officeDocument/2006/customXml" ds:itemID="{96C30DD8-6738-455F-81D4-B422C48118F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Full1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</dc:creator>
  <cp:lastModifiedBy>Espúñez Cañadell, Pol</cp:lastModifiedBy>
  <cp:lastPrinted>2025-05-06T06:28:22Z</cp:lastPrinted>
  <dcterms:created xsi:type="dcterms:W3CDTF">2018-12-16T10:47:15Z</dcterms:created>
  <dcterms:modified xsi:type="dcterms:W3CDTF">2025-06-18T08:08:33Z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0x010100E5AF3FDF25B90C4AB8B49CDE89D97260</vt:lpwstr>
  </property>
</Properties>
</file>